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Nottingham Trent MASTER\Research\MSI ESRC\Research\Name_Face Study\Data\Serial Position Analysis\"/>
    </mc:Choice>
  </mc:AlternateContent>
  <xr:revisionPtr revIDLastSave="0" documentId="13_ncr:1_{79E775CA-F4DA-4367-B787-00986D7494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" l="1"/>
  <c r="Y24" i="1" s="1"/>
  <c r="X32" i="1"/>
  <c r="Y32" i="1" s="1"/>
  <c r="X56" i="1"/>
  <c r="Y56" i="1" s="1"/>
  <c r="X64" i="1"/>
  <c r="Y64" i="1" s="1"/>
  <c r="X88" i="1"/>
  <c r="Y88" i="1" s="1"/>
  <c r="X96" i="1"/>
  <c r="Y96" i="1" s="1"/>
  <c r="X120" i="1"/>
  <c r="Y120" i="1" s="1"/>
  <c r="X128" i="1"/>
  <c r="Y128" i="1" s="1"/>
  <c r="W16" i="1"/>
  <c r="W24" i="1"/>
  <c r="W48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W32" i="1" s="1"/>
  <c r="U33" i="1"/>
  <c r="U34" i="1"/>
  <c r="U35" i="1"/>
  <c r="U36" i="1"/>
  <c r="U37" i="1"/>
  <c r="U38" i="1"/>
  <c r="U39" i="1"/>
  <c r="U40" i="1"/>
  <c r="W40" i="1" s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V14" i="1"/>
  <c r="X14" i="1" s="1"/>
  <c r="Y14" i="1" s="1"/>
  <c r="V15" i="1"/>
  <c r="X15" i="1" s="1"/>
  <c r="Y15" i="1" s="1"/>
  <c r="V16" i="1"/>
  <c r="X16" i="1" s="1"/>
  <c r="Y16" i="1" s="1"/>
  <c r="V17" i="1"/>
  <c r="X17" i="1" s="1"/>
  <c r="Y17" i="1" s="1"/>
  <c r="V18" i="1"/>
  <c r="X18" i="1" s="1"/>
  <c r="Y18" i="1" s="1"/>
  <c r="V19" i="1"/>
  <c r="X19" i="1" s="1"/>
  <c r="Y19" i="1" s="1"/>
  <c r="V20" i="1"/>
  <c r="X20" i="1" s="1"/>
  <c r="Y20" i="1" s="1"/>
  <c r="V21" i="1"/>
  <c r="X21" i="1" s="1"/>
  <c r="Y21" i="1" s="1"/>
  <c r="V22" i="1"/>
  <c r="X22" i="1" s="1"/>
  <c r="Y22" i="1" s="1"/>
  <c r="V23" i="1"/>
  <c r="X23" i="1" s="1"/>
  <c r="Y23" i="1" s="1"/>
  <c r="V24" i="1"/>
  <c r="V25" i="1"/>
  <c r="X25" i="1" s="1"/>
  <c r="Y25" i="1" s="1"/>
  <c r="V26" i="1"/>
  <c r="X26" i="1" s="1"/>
  <c r="Y26" i="1" s="1"/>
  <c r="V27" i="1"/>
  <c r="X27" i="1" s="1"/>
  <c r="Y27" i="1" s="1"/>
  <c r="V28" i="1"/>
  <c r="X28" i="1" s="1"/>
  <c r="Y28" i="1" s="1"/>
  <c r="V29" i="1"/>
  <c r="X29" i="1" s="1"/>
  <c r="Y29" i="1" s="1"/>
  <c r="V30" i="1"/>
  <c r="X30" i="1" s="1"/>
  <c r="Y30" i="1" s="1"/>
  <c r="V31" i="1"/>
  <c r="X31" i="1" s="1"/>
  <c r="Y31" i="1" s="1"/>
  <c r="V32" i="1"/>
  <c r="V33" i="1"/>
  <c r="X33" i="1" s="1"/>
  <c r="Y33" i="1" s="1"/>
  <c r="V34" i="1"/>
  <c r="X34" i="1" s="1"/>
  <c r="Y34" i="1" s="1"/>
  <c r="V35" i="1"/>
  <c r="X35" i="1" s="1"/>
  <c r="Y35" i="1" s="1"/>
  <c r="V36" i="1"/>
  <c r="X36" i="1" s="1"/>
  <c r="Y36" i="1" s="1"/>
  <c r="V37" i="1"/>
  <c r="X37" i="1" s="1"/>
  <c r="Y37" i="1" s="1"/>
  <c r="V38" i="1"/>
  <c r="X38" i="1" s="1"/>
  <c r="Y38" i="1" s="1"/>
  <c r="V39" i="1"/>
  <c r="X39" i="1" s="1"/>
  <c r="Y39" i="1" s="1"/>
  <c r="V40" i="1"/>
  <c r="X40" i="1" s="1"/>
  <c r="Y40" i="1" s="1"/>
  <c r="V41" i="1"/>
  <c r="X41" i="1" s="1"/>
  <c r="Y41" i="1" s="1"/>
  <c r="V42" i="1"/>
  <c r="X42" i="1" s="1"/>
  <c r="Y42" i="1" s="1"/>
  <c r="V43" i="1"/>
  <c r="X43" i="1" s="1"/>
  <c r="Y43" i="1" s="1"/>
  <c r="V44" i="1"/>
  <c r="X44" i="1" s="1"/>
  <c r="Y44" i="1" s="1"/>
  <c r="V45" i="1"/>
  <c r="X45" i="1" s="1"/>
  <c r="Y45" i="1" s="1"/>
  <c r="V46" i="1"/>
  <c r="X46" i="1" s="1"/>
  <c r="Y46" i="1" s="1"/>
  <c r="V47" i="1"/>
  <c r="X47" i="1" s="1"/>
  <c r="Y47" i="1" s="1"/>
  <c r="V48" i="1"/>
  <c r="X48" i="1" s="1"/>
  <c r="Y48" i="1" s="1"/>
  <c r="V49" i="1"/>
  <c r="X49" i="1" s="1"/>
  <c r="Y49" i="1" s="1"/>
  <c r="V50" i="1"/>
  <c r="X50" i="1" s="1"/>
  <c r="Y50" i="1" s="1"/>
  <c r="V51" i="1"/>
  <c r="X51" i="1" s="1"/>
  <c r="Y51" i="1" s="1"/>
  <c r="V52" i="1"/>
  <c r="X52" i="1" s="1"/>
  <c r="Y52" i="1" s="1"/>
  <c r="V53" i="1"/>
  <c r="X53" i="1" s="1"/>
  <c r="Y53" i="1" s="1"/>
  <c r="V54" i="1"/>
  <c r="X54" i="1" s="1"/>
  <c r="Y54" i="1" s="1"/>
  <c r="V55" i="1"/>
  <c r="X55" i="1" s="1"/>
  <c r="Y55" i="1" s="1"/>
  <c r="V56" i="1"/>
  <c r="V57" i="1"/>
  <c r="X57" i="1" s="1"/>
  <c r="Y57" i="1" s="1"/>
  <c r="V58" i="1"/>
  <c r="X58" i="1" s="1"/>
  <c r="Y58" i="1" s="1"/>
  <c r="V59" i="1"/>
  <c r="X59" i="1" s="1"/>
  <c r="Y59" i="1" s="1"/>
  <c r="V60" i="1"/>
  <c r="X60" i="1" s="1"/>
  <c r="Y60" i="1" s="1"/>
  <c r="V61" i="1"/>
  <c r="X61" i="1" s="1"/>
  <c r="Y61" i="1" s="1"/>
  <c r="V62" i="1"/>
  <c r="X62" i="1" s="1"/>
  <c r="Y62" i="1" s="1"/>
  <c r="V63" i="1"/>
  <c r="X63" i="1" s="1"/>
  <c r="Y63" i="1" s="1"/>
  <c r="V64" i="1"/>
  <c r="V65" i="1"/>
  <c r="X65" i="1" s="1"/>
  <c r="Y65" i="1" s="1"/>
  <c r="V66" i="1"/>
  <c r="X66" i="1" s="1"/>
  <c r="Y66" i="1" s="1"/>
  <c r="V67" i="1"/>
  <c r="X67" i="1" s="1"/>
  <c r="Y67" i="1" s="1"/>
  <c r="V68" i="1"/>
  <c r="X68" i="1" s="1"/>
  <c r="Y68" i="1" s="1"/>
  <c r="V69" i="1"/>
  <c r="X69" i="1" s="1"/>
  <c r="Y69" i="1" s="1"/>
  <c r="V70" i="1"/>
  <c r="X70" i="1" s="1"/>
  <c r="Y70" i="1" s="1"/>
  <c r="V71" i="1"/>
  <c r="X71" i="1" s="1"/>
  <c r="Y71" i="1" s="1"/>
  <c r="V72" i="1"/>
  <c r="X72" i="1" s="1"/>
  <c r="Y72" i="1" s="1"/>
  <c r="V73" i="1"/>
  <c r="X73" i="1" s="1"/>
  <c r="Y73" i="1" s="1"/>
  <c r="V74" i="1"/>
  <c r="X74" i="1" s="1"/>
  <c r="Y74" i="1" s="1"/>
  <c r="V75" i="1"/>
  <c r="X75" i="1" s="1"/>
  <c r="Y75" i="1" s="1"/>
  <c r="V76" i="1"/>
  <c r="X76" i="1" s="1"/>
  <c r="Y76" i="1" s="1"/>
  <c r="V77" i="1"/>
  <c r="X77" i="1" s="1"/>
  <c r="Y77" i="1" s="1"/>
  <c r="V78" i="1"/>
  <c r="X78" i="1" s="1"/>
  <c r="Y78" i="1" s="1"/>
  <c r="V79" i="1"/>
  <c r="X79" i="1" s="1"/>
  <c r="Y79" i="1" s="1"/>
  <c r="V80" i="1"/>
  <c r="X80" i="1" s="1"/>
  <c r="Y80" i="1" s="1"/>
  <c r="V81" i="1"/>
  <c r="X81" i="1" s="1"/>
  <c r="Y81" i="1" s="1"/>
  <c r="V82" i="1"/>
  <c r="X82" i="1" s="1"/>
  <c r="Y82" i="1" s="1"/>
  <c r="V83" i="1"/>
  <c r="X83" i="1" s="1"/>
  <c r="Y83" i="1" s="1"/>
  <c r="V84" i="1"/>
  <c r="X84" i="1" s="1"/>
  <c r="Y84" i="1" s="1"/>
  <c r="V85" i="1"/>
  <c r="X85" i="1" s="1"/>
  <c r="Y85" i="1" s="1"/>
  <c r="V86" i="1"/>
  <c r="X86" i="1" s="1"/>
  <c r="Y86" i="1" s="1"/>
  <c r="V87" i="1"/>
  <c r="X87" i="1" s="1"/>
  <c r="Y87" i="1" s="1"/>
  <c r="V88" i="1"/>
  <c r="V89" i="1"/>
  <c r="X89" i="1" s="1"/>
  <c r="Y89" i="1" s="1"/>
  <c r="V90" i="1"/>
  <c r="X90" i="1" s="1"/>
  <c r="Y90" i="1" s="1"/>
  <c r="V91" i="1"/>
  <c r="X91" i="1" s="1"/>
  <c r="Y91" i="1" s="1"/>
  <c r="V92" i="1"/>
  <c r="X92" i="1" s="1"/>
  <c r="Y92" i="1" s="1"/>
  <c r="V93" i="1"/>
  <c r="X93" i="1" s="1"/>
  <c r="Y93" i="1" s="1"/>
  <c r="V94" i="1"/>
  <c r="X94" i="1" s="1"/>
  <c r="Y94" i="1" s="1"/>
  <c r="V95" i="1"/>
  <c r="X95" i="1" s="1"/>
  <c r="Y95" i="1" s="1"/>
  <c r="V96" i="1"/>
  <c r="V97" i="1"/>
  <c r="X97" i="1" s="1"/>
  <c r="Y97" i="1" s="1"/>
  <c r="V98" i="1"/>
  <c r="X98" i="1" s="1"/>
  <c r="Y98" i="1" s="1"/>
  <c r="V99" i="1"/>
  <c r="X99" i="1" s="1"/>
  <c r="Y99" i="1" s="1"/>
  <c r="V100" i="1"/>
  <c r="X100" i="1" s="1"/>
  <c r="Y100" i="1" s="1"/>
  <c r="V101" i="1"/>
  <c r="X101" i="1" s="1"/>
  <c r="Y101" i="1" s="1"/>
  <c r="V102" i="1"/>
  <c r="X102" i="1" s="1"/>
  <c r="Y102" i="1" s="1"/>
  <c r="V103" i="1"/>
  <c r="X103" i="1" s="1"/>
  <c r="Y103" i="1" s="1"/>
  <c r="V104" i="1"/>
  <c r="X104" i="1" s="1"/>
  <c r="Y104" i="1" s="1"/>
  <c r="V105" i="1"/>
  <c r="X105" i="1" s="1"/>
  <c r="Y105" i="1" s="1"/>
  <c r="V106" i="1"/>
  <c r="X106" i="1" s="1"/>
  <c r="Y106" i="1" s="1"/>
  <c r="V107" i="1"/>
  <c r="X107" i="1" s="1"/>
  <c r="Y107" i="1" s="1"/>
  <c r="V108" i="1"/>
  <c r="X108" i="1" s="1"/>
  <c r="Y108" i="1" s="1"/>
  <c r="V109" i="1"/>
  <c r="X109" i="1" s="1"/>
  <c r="Y109" i="1" s="1"/>
  <c r="V110" i="1"/>
  <c r="X110" i="1" s="1"/>
  <c r="Y110" i="1" s="1"/>
  <c r="V111" i="1"/>
  <c r="X111" i="1" s="1"/>
  <c r="Y111" i="1" s="1"/>
  <c r="V112" i="1"/>
  <c r="X112" i="1" s="1"/>
  <c r="Y112" i="1" s="1"/>
  <c r="V113" i="1"/>
  <c r="X113" i="1" s="1"/>
  <c r="Y113" i="1" s="1"/>
  <c r="V114" i="1"/>
  <c r="X114" i="1" s="1"/>
  <c r="Y114" i="1" s="1"/>
  <c r="V115" i="1"/>
  <c r="X115" i="1" s="1"/>
  <c r="Y115" i="1" s="1"/>
  <c r="V116" i="1"/>
  <c r="X116" i="1" s="1"/>
  <c r="Y116" i="1" s="1"/>
  <c r="V117" i="1"/>
  <c r="X117" i="1" s="1"/>
  <c r="Y117" i="1" s="1"/>
  <c r="V118" i="1"/>
  <c r="X118" i="1" s="1"/>
  <c r="Y118" i="1" s="1"/>
  <c r="V119" i="1"/>
  <c r="X119" i="1" s="1"/>
  <c r="Y119" i="1" s="1"/>
  <c r="V120" i="1"/>
  <c r="V121" i="1"/>
  <c r="X121" i="1" s="1"/>
  <c r="Y121" i="1" s="1"/>
  <c r="V122" i="1"/>
  <c r="X122" i="1" s="1"/>
  <c r="Y122" i="1" s="1"/>
  <c r="V123" i="1"/>
  <c r="X123" i="1" s="1"/>
  <c r="Y123" i="1" s="1"/>
  <c r="V124" i="1"/>
  <c r="X124" i="1" s="1"/>
  <c r="Y124" i="1" s="1"/>
  <c r="V125" i="1"/>
  <c r="X125" i="1" s="1"/>
  <c r="Y125" i="1" s="1"/>
  <c r="V126" i="1"/>
  <c r="X126" i="1" s="1"/>
  <c r="Y126" i="1" s="1"/>
  <c r="V127" i="1"/>
  <c r="X127" i="1" s="1"/>
  <c r="Y127" i="1" s="1"/>
  <c r="V128" i="1"/>
  <c r="V129" i="1"/>
  <c r="X129" i="1" s="1"/>
  <c r="Y129" i="1" s="1"/>
  <c r="V130" i="1"/>
  <c r="X130" i="1" s="1"/>
  <c r="Y130" i="1" s="1"/>
  <c r="V131" i="1"/>
  <c r="X131" i="1" s="1"/>
  <c r="Y131" i="1" s="1"/>
  <c r="V132" i="1"/>
  <c r="X132" i="1" s="1"/>
  <c r="Y132" i="1" s="1"/>
  <c r="V133" i="1"/>
  <c r="X133" i="1" s="1"/>
  <c r="Y133" i="1" s="1"/>
  <c r="V134" i="1"/>
  <c r="X134" i="1" s="1"/>
  <c r="Y134" i="1" s="1"/>
  <c r="V135" i="1"/>
  <c r="X135" i="1" s="1"/>
  <c r="Y135" i="1" s="1"/>
  <c r="V136" i="1"/>
  <c r="X136" i="1" s="1"/>
  <c r="Y136" i="1" s="1"/>
  <c r="V137" i="1"/>
  <c r="X137" i="1" s="1"/>
  <c r="Y137" i="1" s="1"/>
  <c r="V138" i="1"/>
  <c r="X138" i="1" s="1"/>
  <c r="Y138" i="1" s="1"/>
  <c r="V139" i="1"/>
  <c r="X139" i="1" s="1"/>
  <c r="Y139" i="1" s="1"/>
  <c r="V140" i="1"/>
  <c r="X140" i="1" s="1"/>
  <c r="Y140" i="1" s="1"/>
  <c r="V141" i="1"/>
  <c r="X141" i="1" s="1"/>
  <c r="Y141" i="1" s="1"/>
  <c r="V142" i="1"/>
  <c r="X142" i="1" s="1"/>
  <c r="Y142" i="1" s="1"/>
  <c r="V143" i="1"/>
  <c r="X143" i="1" s="1"/>
  <c r="Y143" i="1" s="1"/>
  <c r="V144" i="1"/>
  <c r="X144" i="1" s="1"/>
  <c r="Y144" i="1" s="1"/>
  <c r="V145" i="1"/>
  <c r="X145" i="1" s="1"/>
  <c r="Y145" i="1" s="1"/>
  <c r="V3" i="1"/>
  <c r="V4" i="1"/>
  <c r="X4" i="1" s="1"/>
  <c r="Y4" i="1" s="1"/>
  <c r="V5" i="1"/>
  <c r="V6" i="1"/>
  <c r="V7" i="1"/>
  <c r="V8" i="1"/>
  <c r="V9" i="1"/>
  <c r="V10" i="1"/>
  <c r="V11" i="1"/>
  <c r="V12" i="1"/>
  <c r="X12" i="1" s="1"/>
  <c r="Y12" i="1" s="1"/>
  <c r="V13" i="1"/>
  <c r="V2" i="1"/>
  <c r="U6" i="1"/>
  <c r="W6" i="1" s="1"/>
  <c r="U3" i="1"/>
  <c r="U4" i="1"/>
  <c r="U5" i="1"/>
  <c r="W5" i="1" s="1"/>
  <c r="U7" i="1"/>
  <c r="W7" i="1" s="1"/>
  <c r="U8" i="1"/>
  <c r="W8" i="1" s="1"/>
  <c r="U9" i="1"/>
  <c r="W9" i="1" s="1"/>
  <c r="U10" i="1"/>
  <c r="W10" i="1" s="1"/>
  <c r="U2" i="1"/>
  <c r="W2" i="1" s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2" i="1"/>
  <c r="W138" i="1" l="1"/>
  <c r="W130" i="1"/>
  <c r="W122" i="1"/>
  <c r="W114" i="1"/>
  <c r="W106" i="1"/>
  <c r="W98" i="1"/>
  <c r="W90" i="1"/>
  <c r="W82" i="1"/>
  <c r="W74" i="1"/>
  <c r="W66" i="1"/>
  <c r="W58" i="1"/>
  <c r="W54" i="1"/>
  <c r="W46" i="1"/>
  <c r="W38" i="1"/>
  <c r="W30" i="1"/>
  <c r="W22" i="1"/>
  <c r="W14" i="1"/>
  <c r="X2" i="1"/>
  <c r="Y2" i="1" s="1"/>
  <c r="X10" i="1"/>
  <c r="Y10" i="1" s="1"/>
  <c r="X6" i="1"/>
  <c r="Y6" i="1" s="1"/>
  <c r="W145" i="1"/>
  <c r="W141" i="1"/>
  <c r="W137" i="1"/>
  <c r="W133" i="1"/>
  <c r="W129" i="1"/>
  <c r="W125" i="1"/>
  <c r="W121" i="1"/>
  <c r="W117" i="1"/>
  <c r="W113" i="1"/>
  <c r="W109" i="1"/>
  <c r="W105" i="1"/>
  <c r="W101" i="1"/>
  <c r="W97" i="1"/>
  <c r="W93" i="1"/>
  <c r="W89" i="1"/>
  <c r="W85" i="1"/>
  <c r="W81" i="1"/>
  <c r="W77" i="1"/>
  <c r="W73" i="1"/>
  <c r="W69" i="1"/>
  <c r="W65" i="1"/>
  <c r="W61" i="1"/>
  <c r="W57" i="1"/>
  <c r="W13" i="1"/>
  <c r="W142" i="1"/>
  <c r="W134" i="1"/>
  <c r="W126" i="1"/>
  <c r="W118" i="1"/>
  <c r="W110" i="1"/>
  <c r="W102" i="1"/>
  <c r="W94" i="1"/>
  <c r="W86" i="1"/>
  <c r="W78" i="1"/>
  <c r="W70" i="1"/>
  <c r="W62" i="1"/>
  <c r="W50" i="1"/>
  <c r="W42" i="1"/>
  <c r="W34" i="1"/>
  <c r="W26" i="1"/>
  <c r="W18" i="1"/>
  <c r="W4" i="1"/>
  <c r="W144" i="1"/>
  <c r="W140" i="1"/>
  <c r="W136" i="1"/>
  <c r="W132" i="1"/>
  <c r="W128" i="1"/>
  <c r="W124" i="1"/>
  <c r="W120" i="1"/>
  <c r="W116" i="1"/>
  <c r="W112" i="1"/>
  <c r="W108" i="1"/>
  <c r="W104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4" i="1"/>
  <c r="W36" i="1"/>
  <c r="W28" i="1"/>
  <c r="W20" i="1"/>
  <c r="W12" i="1"/>
  <c r="W3" i="1"/>
  <c r="X8" i="1"/>
  <c r="Y8" i="1" s="1"/>
  <c r="W143" i="1"/>
  <c r="W139" i="1"/>
  <c r="W135" i="1"/>
  <c r="W131" i="1"/>
  <c r="W127" i="1"/>
  <c r="W123" i="1"/>
  <c r="W119" i="1"/>
  <c r="W115" i="1"/>
  <c r="W111" i="1"/>
  <c r="W107" i="1"/>
  <c r="W103" i="1"/>
  <c r="W99" i="1"/>
  <c r="W95" i="1"/>
  <c r="W91" i="1"/>
  <c r="W87" i="1"/>
  <c r="W83" i="1"/>
  <c r="W79" i="1"/>
  <c r="W75" i="1"/>
  <c r="W71" i="1"/>
  <c r="W67" i="1"/>
  <c r="W63" i="1"/>
  <c r="W59" i="1"/>
  <c r="W55" i="1"/>
  <c r="W11" i="1"/>
  <c r="W51" i="1"/>
  <c r="W47" i="1"/>
  <c r="W43" i="1"/>
  <c r="W39" i="1"/>
  <c r="W35" i="1"/>
  <c r="W27" i="1"/>
  <c r="W23" i="1"/>
  <c r="W19" i="1"/>
  <c r="W15" i="1"/>
  <c r="X11" i="1"/>
  <c r="Y11" i="1" s="1"/>
  <c r="X7" i="1"/>
  <c r="Y7" i="1" s="1"/>
  <c r="X3" i="1"/>
  <c r="Y3" i="1" s="1"/>
  <c r="W31" i="1"/>
  <c r="W53" i="1"/>
  <c r="W49" i="1"/>
  <c r="W45" i="1"/>
  <c r="W41" i="1"/>
  <c r="W37" i="1"/>
  <c r="W33" i="1"/>
  <c r="W29" i="1"/>
  <c r="W25" i="1"/>
  <c r="W21" i="1"/>
  <c r="W17" i="1"/>
  <c r="X13" i="1"/>
  <c r="Y13" i="1" s="1"/>
  <c r="X9" i="1"/>
  <c r="Y9" i="1" s="1"/>
  <c r="X5" i="1"/>
  <c r="Y5" i="1" s="1"/>
</calcChain>
</file>

<file path=xl/sharedStrings.xml><?xml version="1.0" encoding="utf-8"?>
<sst xmlns="http://schemas.openxmlformats.org/spreadsheetml/2006/main" count="199" uniqueCount="48">
  <si>
    <t>Row Labels</t>
  </si>
  <si>
    <t>Age</t>
  </si>
  <si>
    <t>Gender</t>
  </si>
  <si>
    <t>Visual_acuity-quantised</t>
  </si>
  <si>
    <t>age_group</t>
  </si>
  <si>
    <t/>
  </si>
  <si>
    <t>Average of condition_label</t>
  </si>
  <si>
    <t>Sum of hits</t>
  </si>
  <si>
    <t>Sum of false_alarms</t>
  </si>
  <si>
    <t>Sum of misses</t>
  </si>
  <si>
    <t>Sum of correct_rejection</t>
  </si>
  <si>
    <t>Average of hitsRT</t>
  </si>
  <si>
    <t>Average of false_alarmsRT</t>
  </si>
  <si>
    <t>Average of missesRT</t>
  </si>
  <si>
    <t>Average of correct_rejectionRT</t>
  </si>
  <si>
    <t>H_minus_FA</t>
  </si>
  <si>
    <t>Vis_ADVS</t>
  </si>
  <si>
    <t>SSQ12</t>
  </si>
  <si>
    <t>Hit_rate</t>
  </si>
  <si>
    <t>FA_rate</t>
  </si>
  <si>
    <t>Zhit</t>
  </si>
  <si>
    <t>Zfa</t>
  </si>
  <si>
    <t>DPRIME</t>
  </si>
  <si>
    <t>BETA</t>
  </si>
  <si>
    <t>lnBETA</t>
  </si>
  <si>
    <t>Degree e.g. BA or BSc</t>
  </si>
  <si>
    <t>Postgraduate diploma</t>
  </si>
  <si>
    <t>A-levels or equivalent e.g. Scottish Highers</t>
  </si>
  <si>
    <t>GCSES/O-levels</t>
  </si>
  <si>
    <t>National Vocational qualification (NVQ)</t>
  </si>
  <si>
    <t>Masters degree e.g. MA or MSc</t>
  </si>
  <si>
    <t>Doctorate e.g. PhD</t>
  </si>
  <si>
    <t>Other (please specify)</t>
  </si>
  <si>
    <t>Postgraduate certificate in Education (PGCE)</t>
  </si>
  <si>
    <t>Degree apprenticeship</t>
  </si>
  <si>
    <t>highest_ed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</si>
  <si>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</si>
  <si>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</si>
  <si>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</si>
  <si>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</si>
  <si>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</si>
  <si>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</si>
  <si>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</si>
  <si>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</si>
  <si>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</si>
  <si>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SP10</t>
  </si>
  <si>
    <t>SP11</t>
  </si>
  <si>
    <t>SP12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</si>
</sst>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5"/>
  <sheetViews>
    <sheetView tabSelected="1" topLeftCell="K1" workbookViewId="0">
      <selection activeCell="Z1" sqref="Z1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16</v>
      </c>
      <c r="F1" t="s">
        <v>17</v>
      </c>
      <c r="G1" t="s">
        <v>4</v>
      </c>
      <c r="H1" t="s">
        <v>35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</row>
    <row r="2" spans="1:37" x14ac:dyDescent="0.25">
      <c r="A2">
        <v>7800831</v>
      </c>
      <c r="B2">
        <v>27</v>
      </c>
      <c r="C2">
        <v>0</v>
      </c>
      <c r="D2">
        <v>3</v>
      </c>
      <c r="E2">
        <v>4.4705882352941178</v>
      </c>
      <c r="F2">
        <v>4.666666666666667</v>
      </c>
      <c r="G2">
        <v>1</v>
      </c>
      <c r="H2" t="s">
        <v>25</v>
      </c>
      <c r="I2">
        <v>2</v>
      </c>
      <c r="J2">
        <v>4</v>
      </c>
      <c r="K2">
        <v>3</v>
      </c>
      <c r="L2">
        <v>2</v>
      </c>
      <c r="M2">
        <v>3</v>
      </c>
      <c r="N2">
        <v>3345.25</v>
      </c>
      <c r="O2">
        <v>4021</v>
      </c>
      <c r="P2">
        <v>4024.5</v>
      </c>
      <c r="Q2">
        <v>3072.6666666666665</v>
      </c>
      <c r="R2">
        <f>(J2/6)-K2/6</f>
        <v>0.16666666666666663</v>
      </c>
      <c r="S2">
        <v>0.66666666666666663</v>
      </c>
      <c r="T2">
        <v>0.5</v>
      </c>
      <c r="U2">
        <f>NORMSINV(S2)</f>
        <v>0.4307272992954575</v>
      </c>
      <c r="V2">
        <f>NORMSINV(T2)</f>
        <v>0</v>
      </c>
      <c r="W2">
        <f>U2-V2</f>
        <v>0.4307272992954575</v>
      </c>
      <c r="X2">
        <f>EXP((V2^2-U2^2)/2)</f>
        <v>0.91140947585061216</v>
      </c>
      <c r="Y2">
        <f>LN(X2)</f>
        <v>-9.2763003179179362E-2</v>
      </c>
      <c r="Z2">
        <v>0</v>
      </c>
      <c r="AA2">
        <v>0</v>
      </c>
      <c r="AB2">
        <v>0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0</v>
      </c>
      <c r="AK2">
        <v>0</v>
      </c>
    </row>
    <row r="3" spans="1:37" x14ac:dyDescent="0.25">
      <c r="A3">
        <v>7800853</v>
      </c>
      <c r="B3">
        <v>25</v>
      </c>
      <c r="C3">
        <v>0</v>
      </c>
      <c r="D3">
        <v>4</v>
      </c>
      <c r="E3">
        <v>4.666666666666667</v>
      </c>
      <c r="F3">
        <v>5.583333333333333</v>
      </c>
      <c r="G3">
        <v>1</v>
      </c>
      <c r="H3" t="s">
        <v>26</v>
      </c>
      <c r="I3">
        <v>2</v>
      </c>
      <c r="J3">
        <v>4</v>
      </c>
      <c r="K3">
        <v>0</v>
      </c>
      <c r="L3">
        <v>2</v>
      </c>
      <c r="M3">
        <v>6</v>
      </c>
      <c r="N3">
        <v>2769.1750000007451</v>
      </c>
      <c r="P3">
        <v>4105.9499999992549</v>
      </c>
      <c r="Q3">
        <v>2423.7833333350718</v>
      </c>
      <c r="R3">
        <f t="shared" ref="R3:R66" si="0">(J3/6)-K3/6</f>
        <v>0.66666666666666663</v>
      </c>
      <c r="S3">
        <v>0.66666666666666663</v>
      </c>
      <c r="T3">
        <v>8.3330000000000001E-2</v>
      </c>
      <c r="U3">
        <f t="shared" ref="U3:U66" si="1">NORMSINV(S3)</f>
        <v>0.4307272992954575</v>
      </c>
      <c r="V3">
        <f t="shared" ref="V3:V66" si="2">NORMSINV(T3)</f>
        <v>-1.3830158694675683</v>
      </c>
      <c r="W3">
        <f t="shared" ref="W3:W66" si="3">U3-V3</f>
        <v>1.8137431687630259</v>
      </c>
      <c r="X3">
        <f t="shared" ref="X3:X66" si="4">EXP((V3^2-U3^2)/2)</f>
        <v>2.3716915729656569</v>
      </c>
      <c r="Y3">
        <f t="shared" ref="Y3:Y66" si="5">LN(X3)</f>
        <v>0.86360344442038761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0</v>
      </c>
      <c r="AK3">
        <v>0</v>
      </c>
    </row>
    <row r="4" spans="1:37" x14ac:dyDescent="0.25">
      <c r="A4">
        <v>7800856</v>
      </c>
      <c r="B4">
        <v>31</v>
      </c>
      <c r="C4">
        <v>0</v>
      </c>
      <c r="D4">
        <v>4</v>
      </c>
      <c r="E4">
        <v>4.833333333333333</v>
      </c>
      <c r="F4">
        <v>8.3333333333333339</v>
      </c>
      <c r="G4" t="s">
        <v>5</v>
      </c>
      <c r="H4" t="s">
        <v>27</v>
      </c>
      <c r="I4">
        <v>2</v>
      </c>
      <c r="J4">
        <v>5</v>
      </c>
      <c r="K4">
        <v>5</v>
      </c>
      <c r="L4">
        <v>1</v>
      </c>
      <c r="M4">
        <v>1</v>
      </c>
      <c r="N4">
        <v>2384.1000000029762</v>
      </c>
      <c r="O4">
        <v>1928.0600000023819</v>
      </c>
      <c r="P4">
        <v>3582.69999998807</v>
      </c>
      <c r="Q4">
        <v>2340.69999998807</v>
      </c>
      <c r="R4">
        <f t="shared" si="0"/>
        <v>0</v>
      </c>
      <c r="S4">
        <v>0.83333333333333337</v>
      </c>
      <c r="T4">
        <v>0.83333333333333337</v>
      </c>
      <c r="U4">
        <f t="shared" si="1"/>
        <v>0.96742156610170071</v>
      </c>
      <c r="V4">
        <f t="shared" si="2"/>
        <v>0.96742156610170071</v>
      </c>
      <c r="W4">
        <f t="shared" si="3"/>
        <v>0</v>
      </c>
      <c r="X4">
        <f t="shared" si="4"/>
        <v>1</v>
      </c>
      <c r="Y4">
        <f t="shared" si="5"/>
        <v>0</v>
      </c>
      <c r="Z4">
        <v>1</v>
      </c>
      <c r="AA4">
        <v>0</v>
      </c>
      <c r="AB4">
        <v>1</v>
      </c>
      <c r="AC4">
        <v>1</v>
      </c>
      <c r="AD4">
        <v>0</v>
      </c>
      <c r="AE4">
        <v>1</v>
      </c>
      <c r="AF4">
        <v>0</v>
      </c>
      <c r="AG4">
        <v>1</v>
      </c>
      <c r="AH4">
        <v>1</v>
      </c>
      <c r="AI4">
        <v>0</v>
      </c>
      <c r="AJ4">
        <v>0</v>
      </c>
      <c r="AK4">
        <v>0</v>
      </c>
    </row>
    <row r="5" spans="1:37" x14ac:dyDescent="0.25">
      <c r="A5">
        <v>7800872</v>
      </c>
      <c r="B5">
        <v>29</v>
      </c>
      <c r="C5">
        <v>0</v>
      </c>
      <c r="D5">
        <v>4</v>
      </c>
      <c r="E5">
        <v>4.5294117647058822</v>
      </c>
      <c r="F5">
        <v>6.666666666666667</v>
      </c>
      <c r="G5">
        <v>1</v>
      </c>
      <c r="H5" t="s">
        <v>25</v>
      </c>
      <c r="I5">
        <v>2</v>
      </c>
      <c r="J5">
        <v>4</v>
      </c>
      <c r="K5">
        <v>4</v>
      </c>
      <c r="L5">
        <v>2</v>
      </c>
      <c r="M5">
        <v>2</v>
      </c>
      <c r="N5">
        <v>2209.7750000357582</v>
      </c>
      <c r="O5">
        <v>623.79999995231572</v>
      </c>
      <c r="P5">
        <v>799.69999992847261</v>
      </c>
      <c r="Q5">
        <v>1204.6000000238384</v>
      </c>
      <c r="R5">
        <f t="shared" si="0"/>
        <v>0</v>
      </c>
      <c r="S5">
        <v>0.66666666666666663</v>
      </c>
      <c r="T5">
        <v>0.66666666666666663</v>
      </c>
      <c r="U5">
        <f t="shared" si="1"/>
        <v>0.4307272992954575</v>
      </c>
      <c r="V5">
        <f t="shared" si="2"/>
        <v>0.4307272992954575</v>
      </c>
      <c r="W5">
        <f t="shared" si="3"/>
        <v>0</v>
      </c>
      <c r="X5">
        <f t="shared" si="4"/>
        <v>1</v>
      </c>
      <c r="Y5">
        <f t="shared" si="5"/>
        <v>0</v>
      </c>
      <c r="Z5">
        <v>0</v>
      </c>
      <c r="AA5">
        <v>1</v>
      </c>
      <c r="AB5">
        <v>1</v>
      </c>
      <c r="AC5">
        <v>0</v>
      </c>
      <c r="AD5">
        <v>1</v>
      </c>
      <c r="AE5">
        <v>0</v>
      </c>
      <c r="AF5">
        <v>0</v>
      </c>
      <c r="AG5">
        <v>1</v>
      </c>
      <c r="AH5">
        <v>1</v>
      </c>
      <c r="AI5">
        <v>0</v>
      </c>
      <c r="AJ5">
        <v>0</v>
      </c>
      <c r="AK5">
        <v>1</v>
      </c>
    </row>
    <row r="6" spans="1:37" x14ac:dyDescent="0.25">
      <c r="A6">
        <v>7800973</v>
      </c>
      <c r="B6">
        <v>38</v>
      </c>
      <c r="C6">
        <v>1</v>
      </c>
      <c r="D6">
        <v>4</v>
      </c>
      <c r="E6">
        <v>4.9523809523809526</v>
      </c>
      <c r="F6">
        <v>8.75</v>
      </c>
      <c r="G6" t="s">
        <v>5</v>
      </c>
      <c r="H6" t="s">
        <v>25</v>
      </c>
      <c r="I6">
        <v>2</v>
      </c>
      <c r="J6">
        <v>6</v>
      </c>
      <c r="K6">
        <v>2</v>
      </c>
      <c r="L6">
        <v>0</v>
      </c>
      <c r="M6">
        <v>4</v>
      </c>
      <c r="N6">
        <v>1853.7833333412748</v>
      </c>
      <c r="O6">
        <v>2686.95000001788</v>
      </c>
      <c r="Q6">
        <v>3659.9250000119173</v>
      </c>
      <c r="R6">
        <f t="shared" si="0"/>
        <v>0.66666666666666674</v>
      </c>
      <c r="S6">
        <v>0.91666999999999998</v>
      </c>
      <c r="T6">
        <v>0.33333333333333331</v>
      </c>
      <c r="U6">
        <f>NORMSINV(S6)</f>
        <v>1.3830158694675683</v>
      </c>
      <c r="V6">
        <f t="shared" si="2"/>
        <v>-0.43072729929545767</v>
      </c>
      <c r="W6">
        <f t="shared" si="3"/>
        <v>1.8137431687630259</v>
      </c>
      <c r="X6">
        <f t="shared" si="4"/>
        <v>0.42163998531628655</v>
      </c>
      <c r="Y6">
        <f t="shared" si="5"/>
        <v>-0.8636034444203875</v>
      </c>
      <c r="Z6">
        <v>0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0</v>
      </c>
      <c r="AK6">
        <v>1</v>
      </c>
    </row>
    <row r="7" spans="1:37" x14ac:dyDescent="0.25">
      <c r="A7">
        <v>7801364</v>
      </c>
      <c r="B7">
        <v>65</v>
      </c>
      <c r="C7">
        <v>0</v>
      </c>
      <c r="D7">
        <v>4</v>
      </c>
      <c r="E7">
        <v>4.7619047619047619</v>
      </c>
      <c r="F7">
        <v>7.916666666666667</v>
      </c>
      <c r="G7">
        <v>2</v>
      </c>
      <c r="H7" t="s">
        <v>28</v>
      </c>
      <c r="I7">
        <v>2</v>
      </c>
      <c r="J7">
        <v>6</v>
      </c>
      <c r="K7">
        <v>1</v>
      </c>
      <c r="L7">
        <v>0</v>
      </c>
      <c r="M7">
        <v>5</v>
      </c>
      <c r="N7">
        <v>2592.0166666666769</v>
      </c>
      <c r="O7">
        <v>2293.0999999998598</v>
      </c>
      <c r="Q7">
        <v>2705.4800000000223</v>
      </c>
      <c r="R7">
        <f t="shared" si="0"/>
        <v>0.83333333333333337</v>
      </c>
      <c r="S7">
        <v>0.91666999999999998</v>
      </c>
      <c r="T7">
        <v>0.16666666666666666</v>
      </c>
      <c r="U7">
        <f t="shared" si="1"/>
        <v>1.3830158694675683</v>
      </c>
      <c r="V7">
        <f t="shared" si="2"/>
        <v>-0.96742156610170071</v>
      </c>
      <c r="W7">
        <f t="shared" si="3"/>
        <v>2.350437435569269</v>
      </c>
      <c r="X7">
        <f t="shared" si="4"/>
        <v>0.61359866518144679</v>
      </c>
      <c r="Y7">
        <f t="shared" si="5"/>
        <v>-0.48841420432023319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0</v>
      </c>
      <c r="AK7">
        <v>1</v>
      </c>
    </row>
    <row r="8" spans="1:37" x14ac:dyDescent="0.25">
      <c r="A8">
        <v>7801365</v>
      </c>
      <c r="B8">
        <v>34</v>
      </c>
      <c r="C8">
        <v>0</v>
      </c>
      <c r="D8">
        <v>5</v>
      </c>
      <c r="E8">
        <v>5</v>
      </c>
      <c r="F8">
        <v>8.25</v>
      </c>
      <c r="G8" t="s">
        <v>5</v>
      </c>
      <c r="H8" t="s">
        <v>29</v>
      </c>
      <c r="I8">
        <v>2</v>
      </c>
      <c r="J8">
        <v>3</v>
      </c>
      <c r="K8">
        <v>3</v>
      </c>
      <c r="L8">
        <v>3</v>
      </c>
      <c r="M8">
        <v>3</v>
      </c>
      <c r="N8">
        <v>2213.4666666587168</v>
      </c>
      <c r="O8">
        <v>2241.7666666507666</v>
      </c>
      <c r="P8">
        <v>2506.4333333373065</v>
      </c>
      <c r="Q8">
        <v>2390.0999999841001</v>
      </c>
      <c r="R8">
        <f t="shared" si="0"/>
        <v>0</v>
      </c>
      <c r="S8">
        <v>0.5</v>
      </c>
      <c r="T8">
        <v>0.5</v>
      </c>
      <c r="U8">
        <f t="shared" si="1"/>
        <v>0</v>
      </c>
      <c r="V8">
        <f t="shared" si="2"/>
        <v>0</v>
      </c>
      <c r="W8">
        <f t="shared" si="3"/>
        <v>0</v>
      </c>
      <c r="X8">
        <f t="shared" si="4"/>
        <v>1</v>
      </c>
      <c r="Y8">
        <f t="shared" si="5"/>
        <v>0</v>
      </c>
      <c r="Z8">
        <v>0</v>
      </c>
      <c r="AA8">
        <v>1</v>
      </c>
      <c r="AB8">
        <v>1</v>
      </c>
      <c r="AC8">
        <v>0</v>
      </c>
      <c r="AD8">
        <v>0</v>
      </c>
      <c r="AE8">
        <v>1</v>
      </c>
      <c r="AF8">
        <v>1</v>
      </c>
      <c r="AG8">
        <v>1</v>
      </c>
      <c r="AH8">
        <v>1</v>
      </c>
      <c r="AI8">
        <v>0</v>
      </c>
      <c r="AJ8">
        <v>0</v>
      </c>
      <c r="AK8">
        <v>0</v>
      </c>
    </row>
    <row r="9" spans="1:37" x14ac:dyDescent="0.25">
      <c r="A9">
        <v>7801371</v>
      </c>
      <c r="B9">
        <v>67</v>
      </c>
      <c r="C9">
        <v>0</v>
      </c>
      <c r="D9">
        <v>5</v>
      </c>
      <c r="E9">
        <v>4.4000000000000004</v>
      </c>
      <c r="F9">
        <v>7.416666666666667</v>
      </c>
      <c r="G9">
        <v>2</v>
      </c>
      <c r="H9" t="s">
        <v>28</v>
      </c>
      <c r="I9">
        <v>2</v>
      </c>
      <c r="J9">
        <v>5</v>
      </c>
      <c r="K9">
        <v>2</v>
      </c>
      <c r="L9">
        <v>1</v>
      </c>
      <c r="M9">
        <v>4</v>
      </c>
      <c r="N9">
        <v>2462.4000000000879</v>
      </c>
      <c r="O9">
        <v>2016.9000000001349</v>
      </c>
      <c r="P9">
        <v>6371.6000000000904</v>
      </c>
      <c r="Q9">
        <v>2366.0750000000626</v>
      </c>
      <c r="R9">
        <f t="shared" si="0"/>
        <v>0.5</v>
      </c>
      <c r="S9">
        <v>0.83333333333333337</v>
      </c>
      <c r="T9">
        <v>0.33333333333333331</v>
      </c>
      <c r="U9">
        <f t="shared" si="1"/>
        <v>0.96742156610170071</v>
      </c>
      <c r="V9">
        <f t="shared" si="2"/>
        <v>-0.43072729929545767</v>
      </c>
      <c r="W9">
        <f t="shared" si="3"/>
        <v>1.3981488653971583</v>
      </c>
      <c r="X9">
        <f t="shared" si="4"/>
        <v>0.68715922840478094</v>
      </c>
      <c r="Y9">
        <f t="shared" si="5"/>
        <v>-0.37518924010015436</v>
      </c>
      <c r="Z9">
        <v>1</v>
      </c>
      <c r="AA9">
        <v>0</v>
      </c>
      <c r="AB9">
        <v>1</v>
      </c>
      <c r="AC9">
        <v>0</v>
      </c>
      <c r="AD9">
        <v>0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</row>
    <row r="10" spans="1:37" x14ac:dyDescent="0.25">
      <c r="A10">
        <v>7801372</v>
      </c>
      <c r="B10">
        <v>52</v>
      </c>
      <c r="C10">
        <v>0</v>
      </c>
      <c r="D10">
        <v>4</v>
      </c>
      <c r="E10">
        <v>4.1428571428571432</v>
      </c>
      <c r="F10">
        <v>7.75</v>
      </c>
      <c r="G10" t="s">
        <v>5</v>
      </c>
      <c r="H10" t="s">
        <v>28</v>
      </c>
      <c r="I10">
        <v>2</v>
      </c>
      <c r="J10">
        <v>4</v>
      </c>
      <c r="K10">
        <v>2</v>
      </c>
      <c r="L10">
        <v>2</v>
      </c>
      <c r="M10">
        <v>4</v>
      </c>
      <c r="N10">
        <v>2873.1750000119146</v>
      </c>
      <c r="O10">
        <v>1930</v>
      </c>
      <c r="P10">
        <v>3754.39999997615</v>
      </c>
      <c r="Q10">
        <v>3439.92500001192</v>
      </c>
      <c r="R10">
        <f t="shared" si="0"/>
        <v>0.33333333333333331</v>
      </c>
      <c r="S10">
        <v>0.66666666666666663</v>
      </c>
      <c r="T10">
        <v>0.33333333333333331</v>
      </c>
      <c r="U10">
        <f t="shared" si="1"/>
        <v>0.4307272992954575</v>
      </c>
      <c r="V10">
        <f t="shared" si="2"/>
        <v>-0.43072729929545767</v>
      </c>
      <c r="W10">
        <f t="shared" si="3"/>
        <v>0.86145459859091522</v>
      </c>
      <c r="X10">
        <f t="shared" si="4"/>
        <v>1</v>
      </c>
      <c r="Y10">
        <f t="shared" si="5"/>
        <v>0</v>
      </c>
      <c r="Z10">
        <v>1</v>
      </c>
      <c r="AA10">
        <v>1</v>
      </c>
      <c r="AB10">
        <v>0</v>
      </c>
      <c r="AC10">
        <v>1</v>
      </c>
      <c r="AD10">
        <v>1</v>
      </c>
      <c r="AE10">
        <v>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</row>
    <row r="11" spans="1:37" x14ac:dyDescent="0.25">
      <c r="A11">
        <v>7801374</v>
      </c>
      <c r="B11">
        <v>60</v>
      </c>
      <c r="C11">
        <v>1</v>
      </c>
      <c r="D11">
        <v>3</v>
      </c>
      <c r="E11">
        <v>4.8571428571428568</v>
      </c>
      <c r="F11">
        <v>9.0833333333333339</v>
      </c>
      <c r="G11">
        <v>2</v>
      </c>
      <c r="H11" t="s">
        <v>30</v>
      </c>
      <c r="I11">
        <v>2</v>
      </c>
      <c r="J11">
        <v>4</v>
      </c>
      <c r="K11">
        <v>4</v>
      </c>
      <c r="L11">
        <v>2</v>
      </c>
      <c r="M11">
        <v>2</v>
      </c>
      <c r="N11">
        <v>7048</v>
      </c>
      <c r="O11">
        <v>5158.75</v>
      </c>
      <c r="P11">
        <v>5153</v>
      </c>
      <c r="Q11">
        <v>4899</v>
      </c>
      <c r="R11">
        <f t="shared" si="0"/>
        <v>0</v>
      </c>
      <c r="S11">
        <v>0.66666666666666663</v>
      </c>
      <c r="T11">
        <v>0.66666666666666663</v>
      </c>
      <c r="U11">
        <f t="shared" si="1"/>
        <v>0.4307272992954575</v>
      </c>
      <c r="V11">
        <f t="shared" si="2"/>
        <v>0.4307272992954575</v>
      </c>
      <c r="W11">
        <f t="shared" si="3"/>
        <v>0</v>
      </c>
      <c r="X11">
        <f t="shared" si="4"/>
        <v>1</v>
      </c>
      <c r="Y11">
        <f t="shared" si="5"/>
        <v>0</v>
      </c>
      <c r="Z11">
        <v>1</v>
      </c>
      <c r="AA11">
        <v>1</v>
      </c>
      <c r="AB11">
        <v>1</v>
      </c>
      <c r="AC11">
        <v>0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1</v>
      </c>
    </row>
    <row r="12" spans="1:37" x14ac:dyDescent="0.25">
      <c r="A12">
        <v>7801375</v>
      </c>
      <c r="B12">
        <v>30</v>
      </c>
      <c r="C12">
        <v>0</v>
      </c>
      <c r="D12">
        <v>5</v>
      </c>
      <c r="E12">
        <v>4.8571428571428568</v>
      </c>
      <c r="F12">
        <v>6</v>
      </c>
      <c r="G12">
        <v>1</v>
      </c>
      <c r="H12" t="s">
        <v>25</v>
      </c>
      <c r="I12">
        <v>2</v>
      </c>
      <c r="J12">
        <v>6</v>
      </c>
      <c r="K12">
        <v>5</v>
      </c>
      <c r="L12">
        <v>0</v>
      </c>
      <c r="M12">
        <v>1</v>
      </c>
      <c r="N12">
        <v>2385.6500000009905</v>
      </c>
      <c r="O12">
        <v>2912.0399999976121</v>
      </c>
      <c r="Q12">
        <v>3204.59999999403</v>
      </c>
      <c r="R12">
        <f t="shared" si="0"/>
        <v>0.16666666666666663</v>
      </c>
      <c r="S12">
        <v>0.91666999999999998</v>
      </c>
      <c r="T12">
        <v>0.83333333333333337</v>
      </c>
      <c r="U12">
        <f t="shared" si="1"/>
        <v>1.3830158694675683</v>
      </c>
      <c r="V12">
        <f t="shared" si="2"/>
        <v>0.96742156610170071</v>
      </c>
      <c r="W12">
        <f t="shared" si="3"/>
        <v>0.41559430336586756</v>
      </c>
      <c r="X12">
        <f t="shared" si="4"/>
        <v>0.61359866518144679</v>
      </c>
      <c r="Y12">
        <f t="shared" si="5"/>
        <v>-0.48841420432023319</v>
      </c>
      <c r="Z12">
        <v>1</v>
      </c>
      <c r="AA12">
        <v>0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0</v>
      </c>
      <c r="AI12">
        <v>0</v>
      </c>
      <c r="AJ12">
        <v>0</v>
      </c>
      <c r="AK12">
        <v>0</v>
      </c>
    </row>
    <row r="13" spans="1:37" x14ac:dyDescent="0.25">
      <c r="A13">
        <v>7801377</v>
      </c>
      <c r="B13">
        <v>31</v>
      </c>
      <c r="C13">
        <v>0</v>
      </c>
      <c r="D13">
        <v>4</v>
      </c>
      <c r="E13">
        <v>4.8947368421052628</v>
      </c>
      <c r="F13">
        <v>3.75</v>
      </c>
      <c r="G13" t="s">
        <v>5</v>
      </c>
      <c r="H13" t="s">
        <v>31</v>
      </c>
      <c r="I13">
        <v>2</v>
      </c>
      <c r="J13">
        <v>6</v>
      </c>
      <c r="K13">
        <v>0</v>
      </c>
      <c r="L13">
        <v>0</v>
      </c>
      <c r="M13">
        <v>6</v>
      </c>
      <c r="N13">
        <v>2334.8333333333335</v>
      </c>
      <c r="Q13">
        <v>2143.6666666666665</v>
      </c>
      <c r="R13">
        <f t="shared" si="0"/>
        <v>1</v>
      </c>
      <c r="S13">
        <v>0.91666999999999998</v>
      </c>
      <c r="T13">
        <v>8.3330000000000001E-2</v>
      </c>
      <c r="U13">
        <f t="shared" si="1"/>
        <v>1.3830158694675683</v>
      </c>
      <c r="V13">
        <f t="shared" si="2"/>
        <v>-1.3830158694675683</v>
      </c>
      <c r="W13">
        <f t="shared" si="3"/>
        <v>2.7660317389351365</v>
      </c>
      <c r="X13">
        <f t="shared" si="4"/>
        <v>1</v>
      </c>
      <c r="Y13">
        <f t="shared" si="5"/>
        <v>0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</row>
    <row r="14" spans="1:37" x14ac:dyDescent="0.25">
      <c r="A14">
        <v>7801379</v>
      </c>
      <c r="B14">
        <v>55</v>
      </c>
      <c r="C14">
        <v>0</v>
      </c>
      <c r="D14">
        <v>5</v>
      </c>
      <c r="E14">
        <v>4.7619047619047619</v>
      </c>
      <c r="F14">
        <v>8.75</v>
      </c>
      <c r="G14" t="s">
        <v>5</v>
      </c>
      <c r="H14" t="s">
        <v>25</v>
      </c>
      <c r="I14">
        <v>2</v>
      </c>
      <c r="J14">
        <v>3</v>
      </c>
      <c r="K14">
        <v>3</v>
      </c>
      <c r="L14">
        <v>3</v>
      </c>
      <c r="M14">
        <v>3</v>
      </c>
      <c r="N14">
        <v>2244.0999999990031</v>
      </c>
      <c r="O14">
        <v>3104.1333333328334</v>
      </c>
      <c r="P14">
        <v>2491.2999999995004</v>
      </c>
      <c r="Q14">
        <v>2255.7000000004969</v>
      </c>
      <c r="R14">
        <f t="shared" si="0"/>
        <v>0</v>
      </c>
      <c r="S14">
        <v>0.5</v>
      </c>
      <c r="T14">
        <v>0.5</v>
      </c>
      <c r="U14">
        <f t="shared" si="1"/>
        <v>0</v>
      </c>
      <c r="V14">
        <f t="shared" si="2"/>
        <v>0</v>
      </c>
      <c r="W14">
        <f t="shared" si="3"/>
        <v>0</v>
      </c>
      <c r="X14">
        <f t="shared" si="4"/>
        <v>1</v>
      </c>
      <c r="Y14">
        <f t="shared" si="5"/>
        <v>0</v>
      </c>
      <c r="Z14">
        <v>0</v>
      </c>
      <c r="AA14">
        <v>1</v>
      </c>
      <c r="AB14">
        <v>1</v>
      </c>
      <c r="AC14">
        <v>0</v>
      </c>
      <c r="AD14">
        <v>0</v>
      </c>
      <c r="AE14">
        <v>1</v>
      </c>
      <c r="AF14">
        <v>0</v>
      </c>
      <c r="AG14">
        <v>1</v>
      </c>
      <c r="AH14">
        <v>0</v>
      </c>
      <c r="AI14">
        <v>1</v>
      </c>
      <c r="AJ14">
        <v>1</v>
      </c>
      <c r="AK14">
        <v>0</v>
      </c>
    </row>
    <row r="15" spans="1:37" x14ac:dyDescent="0.25">
      <c r="A15">
        <v>7801383</v>
      </c>
      <c r="B15">
        <v>65</v>
      </c>
      <c r="C15">
        <v>1</v>
      </c>
      <c r="D15">
        <v>4</v>
      </c>
      <c r="E15">
        <v>4.666666666666667</v>
      </c>
      <c r="F15">
        <v>7.25</v>
      </c>
      <c r="G15">
        <v>2</v>
      </c>
      <c r="H15" t="s">
        <v>27</v>
      </c>
      <c r="I15">
        <v>2</v>
      </c>
      <c r="J15">
        <v>5</v>
      </c>
      <c r="K15">
        <v>0</v>
      </c>
      <c r="L15">
        <v>1</v>
      </c>
      <c r="M15">
        <v>6</v>
      </c>
      <c r="N15">
        <v>6388.1749999998083</v>
      </c>
      <c r="P15">
        <v>6176.5</v>
      </c>
      <c r="Q15">
        <v>5915.816666667034</v>
      </c>
      <c r="R15">
        <f t="shared" si="0"/>
        <v>0.83333333333333337</v>
      </c>
      <c r="S15">
        <v>0.83333333333333337</v>
      </c>
      <c r="T15">
        <v>8.3330000000000001E-2</v>
      </c>
      <c r="U15">
        <f t="shared" si="1"/>
        <v>0.96742156610170071</v>
      </c>
      <c r="V15">
        <f t="shared" si="2"/>
        <v>-1.3830158694675683</v>
      </c>
      <c r="W15">
        <f t="shared" si="3"/>
        <v>2.350437435569269</v>
      </c>
      <c r="X15">
        <f t="shared" si="4"/>
        <v>1.6297297512932021</v>
      </c>
      <c r="Y15">
        <f t="shared" si="5"/>
        <v>0.48841420432023325</v>
      </c>
      <c r="Z15">
        <v>1</v>
      </c>
      <c r="AA15">
        <v>1</v>
      </c>
      <c r="AB15">
        <v>1</v>
      </c>
      <c r="AC15">
        <v>1</v>
      </c>
      <c r="AD15">
        <v>0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</row>
    <row r="16" spans="1:37" x14ac:dyDescent="0.25">
      <c r="A16">
        <v>7801384</v>
      </c>
      <c r="B16">
        <v>41</v>
      </c>
      <c r="C16">
        <v>0</v>
      </c>
      <c r="D16">
        <v>4</v>
      </c>
      <c r="E16">
        <v>4.8947368421052628</v>
      </c>
      <c r="F16">
        <v>7.5</v>
      </c>
      <c r="G16" t="s">
        <v>5</v>
      </c>
      <c r="H16" t="s">
        <v>25</v>
      </c>
      <c r="I16">
        <v>2</v>
      </c>
      <c r="J16">
        <v>6</v>
      </c>
      <c r="K16">
        <v>1</v>
      </c>
      <c r="L16">
        <v>0</v>
      </c>
      <c r="M16">
        <v>5</v>
      </c>
      <c r="N16">
        <v>2149.0499999999647</v>
      </c>
      <c r="O16">
        <v>3300.7999999998101</v>
      </c>
      <c r="Q16">
        <v>2832.5800000002559</v>
      </c>
      <c r="R16">
        <f t="shared" si="0"/>
        <v>0.83333333333333337</v>
      </c>
      <c r="S16">
        <v>0.91666999999999998</v>
      </c>
      <c r="T16">
        <v>0.16666666666666666</v>
      </c>
      <c r="U16">
        <f t="shared" si="1"/>
        <v>1.3830158694675683</v>
      </c>
      <c r="V16">
        <f t="shared" si="2"/>
        <v>-0.96742156610170071</v>
      </c>
      <c r="W16">
        <f t="shared" si="3"/>
        <v>2.350437435569269</v>
      </c>
      <c r="X16">
        <f t="shared" si="4"/>
        <v>0.61359866518144679</v>
      </c>
      <c r="Y16">
        <f t="shared" si="5"/>
        <v>-0.48841420432023319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0</v>
      </c>
      <c r="AK16">
        <v>1</v>
      </c>
    </row>
    <row r="17" spans="1:37" x14ac:dyDescent="0.25">
      <c r="A17">
        <v>7801385</v>
      </c>
      <c r="B17">
        <v>42</v>
      </c>
      <c r="C17">
        <v>1</v>
      </c>
      <c r="D17">
        <v>4</v>
      </c>
      <c r="E17">
        <v>4.95</v>
      </c>
      <c r="F17">
        <v>8.6666666666666661</v>
      </c>
      <c r="G17" t="s">
        <v>5</v>
      </c>
      <c r="H17" t="s">
        <v>25</v>
      </c>
      <c r="I17">
        <v>2</v>
      </c>
      <c r="J17">
        <v>6</v>
      </c>
      <c r="K17">
        <v>2</v>
      </c>
      <c r="L17">
        <v>0</v>
      </c>
      <c r="M17">
        <v>4</v>
      </c>
      <c r="N17">
        <v>1917.4166666666649</v>
      </c>
      <c r="O17">
        <v>1865.800000011915</v>
      </c>
      <c r="Q17">
        <v>2399.2249999642327</v>
      </c>
      <c r="R17">
        <f t="shared" si="0"/>
        <v>0.66666666666666674</v>
      </c>
      <c r="S17">
        <v>0.91666999999999998</v>
      </c>
      <c r="T17">
        <v>0.33333333333333331</v>
      </c>
      <c r="U17">
        <f t="shared" si="1"/>
        <v>1.3830158694675683</v>
      </c>
      <c r="V17">
        <f t="shared" si="2"/>
        <v>-0.43072729929545767</v>
      </c>
      <c r="W17">
        <f t="shared" si="3"/>
        <v>1.8137431687630259</v>
      </c>
      <c r="X17">
        <f t="shared" si="4"/>
        <v>0.42163998531628655</v>
      </c>
      <c r="Y17">
        <f t="shared" si="5"/>
        <v>-0.8636034444203875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0</v>
      </c>
      <c r="AG17">
        <v>1</v>
      </c>
      <c r="AH17">
        <v>1</v>
      </c>
      <c r="AI17">
        <v>1</v>
      </c>
      <c r="AJ17">
        <v>0</v>
      </c>
      <c r="AK17">
        <v>1</v>
      </c>
    </row>
    <row r="18" spans="1:37" x14ac:dyDescent="0.25">
      <c r="A18">
        <v>7801387</v>
      </c>
      <c r="B18">
        <v>47</v>
      </c>
      <c r="C18">
        <v>0</v>
      </c>
      <c r="D18">
        <v>4</v>
      </c>
      <c r="E18">
        <v>5</v>
      </c>
      <c r="F18">
        <v>9.4166666666666661</v>
      </c>
      <c r="G18" t="s">
        <v>5</v>
      </c>
      <c r="H18" t="s">
        <v>28</v>
      </c>
      <c r="I18">
        <v>2</v>
      </c>
      <c r="J18">
        <v>4</v>
      </c>
      <c r="K18">
        <v>4</v>
      </c>
      <c r="L18">
        <v>2</v>
      </c>
      <c r="M18">
        <v>2</v>
      </c>
      <c r="N18">
        <v>2111.049999982115</v>
      </c>
      <c r="O18">
        <v>2494.3999999761527</v>
      </c>
      <c r="P18">
        <v>2309.25</v>
      </c>
      <c r="Q18">
        <v>2736.149999976155</v>
      </c>
      <c r="R18">
        <f t="shared" si="0"/>
        <v>0</v>
      </c>
      <c r="S18">
        <v>0.66666666666666663</v>
      </c>
      <c r="T18">
        <v>0.66666666666666663</v>
      </c>
      <c r="U18">
        <f t="shared" si="1"/>
        <v>0.4307272992954575</v>
      </c>
      <c r="V18">
        <f t="shared" si="2"/>
        <v>0.4307272992954575</v>
      </c>
      <c r="W18">
        <f t="shared" si="3"/>
        <v>0</v>
      </c>
      <c r="X18">
        <f t="shared" si="4"/>
        <v>1</v>
      </c>
      <c r="Y18">
        <f t="shared" si="5"/>
        <v>0</v>
      </c>
      <c r="Z18">
        <v>0</v>
      </c>
      <c r="AA18">
        <v>1</v>
      </c>
      <c r="AB18">
        <v>1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</row>
    <row r="19" spans="1:37" x14ac:dyDescent="0.25">
      <c r="A19">
        <v>7801389</v>
      </c>
      <c r="B19">
        <v>68</v>
      </c>
      <c r="C19">
        <v>0</v>
      </c>
      <c r="D19">
        <v>5</v>
      </c>
      <c r="E19">
        <v>4.7894736842105265</v>
      </c>
      <c r="F19">
        <v>7.333333333333333</v>
      </c>
      <c r="G19">
        <v>2</v>
      </c>
      <c r="H19" t="s">
        <v>29</v>
      </c>
      <c r="I19">
        <v>2</v>
      </c>
      <c r="J19">
        <v>3</v>
      </c>
      <c r="K19">
        <v>3</v>
      </c>
      <c r="L19">
        <v>3</v>
      </c>
      <c r="M19">
        <v>3</v>
      </c>
      <c r="N19">
        <v>2442.6666666666601</v>
      </c>
      <c r="O19">
        <v>2696.566666665793</v>
      </c>
      <c r="P19">
        <v>2694.9999999999932</v>
      </c>
      <c r="Q19">
        <v>2578.7999999995004</v>
      </c>
      <c r="R19">
        <f t="shared" si="0"/>
        <v>0</v>
      </c>
      <c r="S19">
        <v>0.5</v>
      </c>
      <c r="T19">
        <v>0.5</v>
      </c>
      <c r="U19">
        <f t="shared" si="1"/>
        <v>0</v>
      </c>
      <c r="V19">
        <f t="shared" si="2"/>
        <v>0</v>
      </c>
      <c r="W19">
        <f t="shared" si="3"/>
        <v>0</v>
      </c>
      <c r="X19">
        <f t="shared" si="4"/>
        <v>1</v>
      </c>
      <c r="Y19">
        <f t="shared" si="5"/>
        <v>0</v>
      </c>
      <c r="Z19">
        <v>0</v>
      </c>
      <c r="AA19">
        <v>1</v>
      </c>
      <c r="AB19">
        <v>1</v>
      </c>
      <c r="AC19">
        <v>1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1</v>
      </c>
    </row>
    <row r="20" spans="1:37" x14ac:dyDescent="0.25">
      <c r="A20">
        <v>7801390</v>
      </c>
      <c r="B20">
        <v>68</v>
      </c>
      <c r="C20">
        <v>0</v>
      </c>
      <c r="D20">
        <v>3</v>
      </c>
      <c r="E20">
        <v>4.3529411764705879</v>
      </c>
      <c r="F20">
        <v>6.583333333333333</v>
      </c>
      <c r="G20">
        <v>2</v>
      </c>
      <c r="H20" t="s">
        <v>25</v>
      </c>
      <c r="I20">
        <v>2</v>
      </c>
      <c r="J20">
        <v>4</v>
      </c>
      <c r="K20">
        <v>2</v>
      </c>
      <c r="L20">
        <v>2</v>
      </c>
      <c r="M20">
        <v>4</v>
      </c>
      <c r="N20">
        <v>2346.599999994035</v>
      </c>
      <c r="O20">
        <v>2494.05000001192</v>
      </c>
      <c r="P20">
        <v>2286.04999998211</v>
      </c>
      <c r="Q20">
        <v>2761.6750000119173</v>
      </c>
      <c r="R20">
        <f t="shared" si="0"/>
        <v>0.33333333333333331</v>
      </c>
      <c r="S20">
        <v>0.66666666666666663</v>
      </c>
      <c r="T20">
        <v>0.33333333333333331</v>
      </c>
      <c r="U20">
        <f t="shared" si="1"/>
        <v>0.4307272992954575</v>
      </c>
      <c r="V20">
        <f t="shared" si="2"/>
        <v>-0.43072729929545767</v>
      </c>
      <c r="W20">
        <f t="shared" si="3"/>
        <v>0.86145459859091522</v>
      </c>
      <c r="X20">
        <f t="shared" si="4"/>
        <v>1</v>
      </c>
      <c r="Y20">
        <f t="shared" si="5"/>
        <v>0</v>
      </c>
      <c r="Z20">
        <v>1</v>
      </c>
      <c r="AA20">
        <v>0</v>
      </c>
      <c r="AB20">
        <v>1</v>
      </c>
      <c r="AC20">
        <v>0</v>
      </c>
      <c r="AD20">
        <v>1</v>
      </c>
      <c r="AE20">
        <v>1</v>
      </c>
      <c r="AF20">
        <v>1</v>
      </c>
      <c r="AG20">
        <v>0</v>
      </c>
      <c r="AH20">
        <v>1</v>
      </c>
      <c r="AI20">
        <v>1</v>
      </c>
      <c r="AJ20">
        <v>0</v>
      </c>
      <c r="AK20">
        <v>1</v>
      </c>
    </row>
    <row r="21" spans="1:37" x14ac:dyDescent="0.25">
      <c r="A21">
        <v>7801391</v>
      </c>
      <c r="B21">
        <v>34</v>
      </c>
      <c r="C21">
        <v>0</v>
      </c>
      <c r="D21">
        <v>5</v>
      </c>
      <c r="E21">
        <v>4.8</v>
      </c>
      <c r="F21">
        <v>7.833333333333333</v>
      </c>
      <c r="G21" t="s">
        <v>5</v>
      </c>
      <c r="H21" t="s">
        <v>25</v>
      </c>
      <c r="I21">
        <v>2</v>
      </c>
      <c r="J21">
        <v>5</v>
      </c>
      <c r="K21">
        <v>1</v>
      </c>
      <c r="L21">
        <v>1</v>
      </c>
      <c r="M21">
        <v>5</v>
      </c>
      <c r="N21">
        <v>2121</v>
      </c>
      <c r="O21">
        <v>2413</v>
      </c>
      <c r="P21">
        <v>3175</v>
      </c>
      <c r="Q21">
        <v>1972.2</v>
      </c>
      <c r="R21">
        <f t="shared" si="0"/>
        <v>0.66666666666666674</v>
      </c>
      <c r="S21">
        <v>0.83333333333333337</v>
      </c>
      <c r="T21">
        <v>0.16666666666666666</v>
      </c>
      <c r="U21">
        <f t="shared" si="1"/>
        <v>0.96742156610170071</v>
      </c>
      <c r="V21">
        <f t="shared" si="2"/>
        <v>-0.96742156610170071</v>
      </c>
      <c r="W21">
        <f t="shared" si="3"/>
        <v>1.9348431322034014</v>
      </c>
      <c r="X21">
        <f t="shared" si="4"/>
        <v>1</v>
      </c>
      <c r="Y21">
        <f t="shared" si="5"/>
        <v>0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0</v>
      </c>
      <c r="AH21">
        <v>1</v>
      </c>
      <c r="AI21">
        <v>0</v>
      </c>
      <c r="AJ21">
        <v>1</v>
      </c>
      <c r="AK21">
        <v>1</v>
      </c>
    </row>
    <row r="22" spans="1:37" x14ac:dyDescent="0.25">
      <c r="A22">
        <v>7801396</v>
      </c>
      <c r="B22">
        <v>38</v>
      </c>
      <c r="C22">
        <v>1</v>
      </c>
      <c r="D22">
        <v>4</v>
      </c>
      <c r="E22">
        <v>4.9000000000000004</v>
      </c>
      <c r="F22">
        <v>7.333333333333333</v>
      </c>
      <c r="G22" t="s">
        <v>5</v>
      </c>
      <c r="H22" t="s">
        <v>25</v>
      </c>
      <c r="I22">
        <v>2</v>
      </c>
      <c r="J22">
        <v>4</v>
      </c>
      <c r="K22">
        <v>2</v>
      </c>
      <c r="L22">
        <v>2</v>
      </c>
      <c r="M22">
        <v>4</v>
      </c>
      <c r="N22">
        <v>2222.4249999970152</v>
      </c>
      <c r="O22">
        <v>2160.6500000208598</v>
      </c>
      <c r="P22">
        <v>2913.0000000149003</v>
      </c>
      <c r="Q22">
        <v>2321.7750000059573</v>
      </c>
      <c r="R22">
        <f t="shared" si="0"/>
        <v>0.33333333333333331</v>
      </c>
      <c r="S22">
        <v>0.66666666666666663</v>
      </c>
      <c r="T22">
        <v>0.33333333333333331</v>
      </c>
      <c r="U22">
        <f t="shared" si="1"/>
        <v>0.4307272992954575</v>
      </c>
      <c r="V22">
        <f t="shared" si="2"/>
        <v>-0.43072729929545767</v>
      </c>
      <c r="W22">
        <f t="shared" si="3"/>
        <v>0.86145459859091522</v>
      </c>
      <c r="X22">
        <f t="shared" si="4"/>
        <v>1</v>
      </c>
      <c r="Y22">
        <f t="shared" si="5"/>
        <v>0</v>
      </c>
      <c r="Z22">
        <v>1</v>
      </c>
      <c r="AA22">
        <v>0</v>
      </c>
      <c r="AB22">
        <v>1</v>
      </c>
      <c r="AC22">
        <v>1</v>
      </c>
      <c r="AD22">
        <v>0</v>
      </c>
      <c r="AE22">
        <v>1</v>
      </c>
      <c r="AF22">
        <v>0</v>
      </c>
      <c r="AG22">
        <v>0</v>
      </c>
      <c r="AH22">
        <v>1</v>
      </c>
      <c r="AI22">
        <v>1</v>
      </c>
      <c r="AJ22">
        <v>1</v>
      </c>
      <c r="AK22">
        <v>1</v>
      </c>
    </row>
    <row r="23" spans="1:37" x14ac:dyDescent="0.25">
      <c r="A23">
        <v>7801399</v>
      </c>
      <c r="B23">
        <v>41</v>
      </c>
      <c r="C23">
        <v>1</v>
      </c>
      <c r="D23">
        <v>4</v>
      </c>
      <c r="E23">
        <v>4.5999999999999996</v>
      </c>
      <c r="F23">
        <v>7.416666666666667</v>
      </c>
      <c r="G23" t="s">
        <v>5</v>
      </c>
      <c r="H23" t="s">
        <v>25</v>
      </c>
      <c r="I23">
        <v>2</v>
      </c>
      <c r="J23">
        <v>4</v>
      </c>
      <c r="K23">
        <v>3</v>
      </c>
      <c r="L23">
        <v>2</v>
      </c>
      <c r="M23">
        <v>3</v>
      </c>
      <c r="N23">
        <v>2007.2999999895624</v>
      </c>
      <c r="O23">
        <v>1959.0666666626867</v>
      </c>
      <c r="P23">
        <v>2788.1499999910502</v>
      </c>
      <c r="Q23">
        <v>1883.6666666666599</v>
      </c>
      <c r="R23">
        <f t="shared" si="0"/>
        <v>0.16666666666666663</v>
      </c>
      <c r="S23">
        <v>0.66666666666666663</v>
      </c>
      <c r="T23">
        <v>0.5</v>
      </c>
      <c r="U23">
        <f t="shared" si="1"/>
        <v>0.4307272992954575</v>
      </c>
      <c r="V23">
        <f t="shared" si="2"/>
        <v>0</v>
      </c>
      <c r="W23">
        <f t="shared" si="3"/>
        <v>0.4307272992954575</v>
      </c>
      <c r="X23">
        <f t="shared" si="4"/>
        <v>0.91140947585061216</v>
      </c>
      <c r="Y23">
        <f t="shared" si="5"/>
        <v>-9.2763003179179362E-2</v>
      </c>
      <c r="Z23">
        <v>1</v>
      </c>
      <c r="AA23">
        <v>0</v>
      </c>
      <c r="AB23">
        <v>1</v>
      </c>
      <c r="AC23">
        <v>1</v>
      </c>
      <c r="AD23">
        <v>1</v>
      </c>
      <c r="AE23">
        <v>0</v>
      </c>
      <c r="AF23">
        <v>0</v>
      </c>
      <c r="AG23">
        <v>1</v>
      </c>
      <c r="AH23">
        <v>0</v>
      </c>
      <c r="AI23">
        <v>1</v>
      </c>
      <c r="AJ23">
        <v>0</v>
      </c>
      <c r="AK23">
        <v>1</v>
      </c>
    </row>
    <row r="24" spans="1:37" x14ac:dyDescent="0.25">
      <c r="A24">
        <v>7801400</v>
      </c>
      <c r="B24">
        <v>32</v>
      </c>
      <c r="C24">
        <v>0</v>
      </c>
      <c r="D24">
        <v>4</v>
      </c>
      <c r="E24">
        <v>5</v>
      </c>
      <c r="F24">
        <v>8.5833333333333339</v>
      </c>
      <c r="G24" t="s">
        <v>5</v>
      </c>
      <c r="H24" t="s">
        <v>25</v>
      </c>
      <c r="I24">
        <v>2</v>
      </c>
      <c r="J24">
        <v>6</v>
      </c>
      <c r="K24">
        <v>3</v>
      </c>
      <c r="L24">
        <v>0</v>
      </c>
      <c r="M24">
        <v>3</v>
      </c>
      <c r="N24">
        <v>2524.0499999523117</v>
      </c>
      <c r="O24">
        <v>2897.4333333969066</v>
      </c>
      <c r="Q24">
        <v>2812.2333333492229</v>
      </c>
      <c r="R24">
        <f t="shared" si="0"/>
        <v>0.5</v>
      </c>
      <c r="S24">
        <v>0.91666999999999998</v>
      </c>
      <c r="T24">
        <v>0.5</v>
      </c>
      <c r="U24">
        <f t="shared" si="1"/>
        <v>1.3830158694675683</v>
      </c>
      <c r="V24">
        <f t="shared" si="2"/>
        <v>0</v>
      </c>
      <c r="W24">
        <f t="shared" si="3"/>
        <v>1.3830158694675683</v>
      </c>
      <c r="X24">
        <f t="shared" si="4"/>
        <v>0.38428667801477651</v>
      </c>
      <c r="Y24">
        <f t="shared" si="5"/>
        <v>-0.9563664475995669</v>
      </c>
      <c r="Z24">
        <v>1</v>
      </c>
      <c r="AA24">
        <v>1</v>
      </c>
      <c r="AB24">
        <v>1</v>
      </c>
      <c r="AC24">
        <v>0</v>
      </c>
      <c r="AD24">
        <v>1</v>
      </c>
      <c r="AE24">
        <v>1</v>
      </c>
      <c r="AF24">
        <v>1</v>
      </c>
      <c r="AG24">
        <v>0</v>
      </c>
      <c r="AH24">
        <v>1</v>
      </c>
      <c r="AI24">
        <v>0</v>
      </c>
      <c r="AJ24">
        <v>1</v>
      </c>
      <c r="AK24">
        <v>1</v>
      </c>
    </row>
    <row r="25" spans="1:37" x14ac:dyDescent="0.25">
      <c r="A25">
        <v>7801410</v>
      </c>
      <c r="B25">
        <v>45</v>
      </c>
      <c r="C25">
        <v>0</v>
      </c>
      <c r="D25">
        <v>4</v>
      </c>
      <c r="E25">
        <v>4.25</v>
      </c>
      <c r="F25">
        <v>7.25</v>
      </c>
      <c r="G25" t="s">
        <v>5</v>
      </c>
      <c r="H25" t="s">
        <v>28</v>
      </c>
      <c r="I25">
        <v>2</v>
      </c>
      <c r="J25">
        <v>6</v>
      </c>
      <c r="K25">
        <v>2</v>
      </c>
      <c r="L25">
        <v>0</v>
      </c>
      <c r="M25">
        <v>4</v>
      </c>
      <c r="N25">
        <v>2159.7500000001501</v>
      </c>
      <c r="O25">
        <v>3574.2499999995298</v>
      </c>
      <c r="Q25">
        <v>2908.1750000002744</v>
      </c>
      <c r="R25">
        <f t="shared" si="0"/>
        <v>0.66666666666666674</v>
      </c>
      <c r="S25">
        <v>0.91666999999999998</v>
      </c>
      <c r="T25">
        <v>0.33333333333333331</v>
      </c>
      <c r="U25">
        <f t="shared" si="1"/>
        <v>1.3830158694675683</v>
      </c>
      <c r="V25">
        <f t="shared" si="2"/>
        <v>-0.43072729929545767</v>
      </c>
      <c r="W25">
        <f t="shared" si="3"/>
        <v>1.8137431687630259</v>
      </c>
      <c r="X25">
        <f t="shared" si="4"/>
        <v>0.42163998531628655</v>
      </c>
      <c r="Y25">
        <f t="shared" si="5"/>
        <v>-0.8636034444203875</v>
      </c>
      <c r="Z25">
        <v>1</v>
      </c>
      <c r="AA25">
        <v>0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0</v>
      </c>
    </row>
    <row r="26" spans="1:37" x14ac:dyDescent="0.25">
      <c r="A26">
        <v>7801418</v>
      </c>
      <c r="B26">
        <v>24</v>
      </c>
      <c r="C26">
        <v>0</v>
      </c>
      <c r="D26">
        <v>4</v>
      </c>
      <c r="E26">
        <v>4.7777777777777777</v>
      </c>
      <c r="F26">
        <v>6.25</v>
      </c>
      <c r="G26">
        <v>1</v>
      </c>
      <c r="H26" t="s">
        <v>25</v>
      </c>
      <c r="I26">
        <v>2</v>
      </c>
      <c r="J26">
        <v>4</v>
      </c>
      <c r="K26">
        <v>3</v>
      </c>
      <c r="L26">
        <v>2</v>
      </c>
      <c r="M26">
        <v>3</v>
      </c>
      <c r="N26">
        <v>2262.675000011915</v>
      </c>
      <c r="O26">
        <v>2178.9333333174332</v>
      </c>
      <c r="P26">
        <v>1948.9500000476801</v>
      </c>
      <c r="Q26">
        <v>1863.8666666348734</v>
      </c>
      <c r="R26">
        <f t="shared" si="0"/>
        <v>0.16666666666666663</v>
      </c>
      <c r="S26">
        <v>0.66666666666666663</v>
      </c>
      <c r="T26">
        <v>0.5</v>
      </c>
      <c r="U26">
        <f t="shared" si="1"/>
        <v>0.4307272992954575</v>
      </c>
      <c r="V26">
        <f t="shared" si="2"/>
        <v>0</v>
      </c>
      <c r="W26">
        <f t="shared" si="3"/>
        <v>0.4307272992954575</v>
      </c>
      <c r="X26">
        <f t="shared" si="4"/>
        <v>0.91140947585061216</v>
      </c>
      <c r="Y26">
        <f t="shared" si="5"/>
        <v>-9.2763003179179362E-2</v>
      </c>
      <c r="Z26">
        <v>0</v>
      </c>
      <c r="AA26">
        <v>0</v>
      </c>
      <c r="AB26">
        <v>1</v>
      </c>
      <c r="AC26">
        <v>0</v>
      </c>
      <c r="AD26">
        <v>1</v>
      </c>
      <c r="AE26">
        <v>0</v>
      </c>
      <c r="AF26">
        <v>1</v>
      </c>
      <c r="AG26">
        <v>1</v>
      </c>
      <c r="AH26">
        <v>0</v>
      </c>
      <c r="AI26">
        <v>1</v>
      </c>
      <c r="AJ26">
        <v>1</v>
      </c>
      <c r="AK26">
        <v>1</v>
      </c>
    </row>
    <row r="27" spans="1:37" x14ac:dyDescent="0.25">
      <c r="A27">
        <v>7801430</v>
      </c>
      <c r="B27">
        <v>33</v>
      </c>
      <c r="C27">
        <v>1</v>
      </c>
      <c r="D27">
        <v>5</v>
      </c>
      <c r="E27">
        <v>4.9545454545454541</v>
      </c>
      <c r="F27">
        <v>4.583333333333333</v>
      </c>
      <c r="G27" t="s">
        <v>5</v>
      </c>
      <c r="H27" t="s">
        <v>25</v>
      </c>
      <c r="I27">
        <v>2</v>
      </c>
      <c r="J27">
        <v>3</v>
      </c>
      <c r="K27">
        <v>1</v>
      </c>
      <c r="L27">
        <v>3</v>
      </c>
      <c r="M27">
        <v>5</v>
      </c>
      <c r="N27">
        <v>2010.6999999880734</v>
      </c>
      <c r="O27">
        <v>1991.0999999642299</v>
      </c>
      <c r="P27">
        <v>3418.6000000039699</v>
      </c>
      <c r="Q27">
        <v>1826.6599999785358</v>
      </c>
      <c r="R27">
        <f t="shared" si="0"/>
        <v>0.33333333333333337</v>
      </c>
      <c r="S27">
        <v>0.5</v>
      </c>
      <c r="T27">
        <v>0.16666666666666666</v>
      </c>
      <c r="U27">
        <f t="shared" si="1"/>
        <v>0</v>
      </c>
      <c r="V27">
        <f t="shared" si="2"/>
        <v>-0.96742156610170071</v>
      </c>
      <c r="W27">
        <f t="shared" si="3"/>
        <v>0.96742156610170071</v>
      </c>
      <c r="X27">
        <f t="shared" si="4"/>
        <v>1.5967211467004141</v>
      </c>
      <c r="Y27">
        <f t="shared" si="5"/>
        <v>0.4679522432793336</v>
      </c>
      <c r="Z27">
        <v>0</v>
      </c>
      <c r="AA27">
        <v>1</v>
      </c>
      <c r="AB27">
        <v>0</v>
      </c>
      <c r="AC27">
        <v>1</v>
      </c>
      <c r="AD27">
        <v>1</v>
      </c>
      <c r="AE27">
        <v>1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</row>
    <row r="28" spans="1:37" x14ac:dyDescent="0.25">
      <c r="A28">
        <v>7801434</v>
      </c>
      <c r="B28">
        <v>57</v>
      </c>
      <c r="C28">
        <v>0</v>
      </c>
      <c r="D28">
        <v>4</v>
      </c>
      <c r="E28">
        <v>4.8461538461538458</v>
      </c>
      <c r="F28">
        <v>6.416666666666667</v>
      </c>
      <c r="G28" t="s">
        <v>5</v>
      </c>
      <c r="H28" t="s">
        <v>25</v>
      </c>
      <c r="I28">
        <v>2</v>
      </c>
      <c r="J28">
        <v>5</v>
      </c>
      <c r="K28">
        <v>3</v>
      </c>
      <c r="L28">
        <v>1</v>
      </c>
      <c r="M28">
        <v>3</v>
      </c>
      <c r="N28">
        <v>4785.7599999427748</v>
      </c>
      <c r="O28">
        <v>4396.9666668573964</v>
      </c>
      <c r="P28">
        <v>5189.2000002860996</v>
      </c>
      <c r="Q28">
        <v>4440.7666665712959</v>
      </c>
      <c r="R28">
        <f t="shared" si="0"/>
        <v>0.33333333333333337</v>
      </c>
      <c r="S28">
        <v>0.83333333333333337</v>
      </c>
      <c r="T28">
        <v>0.5</v>
      </c>
      <c r="U28">
        <f t="shared" si="1"/>
        <v>0.96742156610170071</v>
      </c>
      <c r="V28">
        <f t="shared" si="2"/>
        <v>0</v>
      </c>
      <c r="W28">
        <f t="shared" si="3"/>
        <v>0.96742156610170071</v>
      </c>
      <c r="X28">
        <f t="shared" si="4"/>
        <v>0.62628343218631255</v>
      </c>
      <c r="Y28">
        <f t="shared" si="5"/>
        <v>-0.4679522432793336</v>
      </c>
      <c r="Z28">
        <v>1</v>
      </c>
      <c r="AA28">
        <v>0</v>
      </c>
      <c r="AB28">
        <v>0</v>
      </c>
      <c r="AC28">
        <v>1</v>
      </c>
      <c r="AD28">
        <v>1</v>
      </c>
      <c r="AE28">
        <v>1</v>
      </c>
      <c r="AF28">
        <v>0</v>
      </c>
      <c r="AG28">
        <v>1</v>
      </c>
      <c r="AH28">
        <v>1</v>
      </c>
      <c r="AI28">
        <v>1</v>
      </c>
      <c r="AJ28">
        <v>0</v>
      </c>
      <c r="AK28">
        <v>1</v>
      </c>
    </row>
    <row r="29" spans="1:37" x14ac:dyDescent="0.25">
      <c r="A29">
        <v>7801439</v>
      </c>
      <c r="B29">
        <v>45</v>
      </c>
      <c r="C29">
        <v>1</v>
      </c>
      <c r="D29">
        <v>4</v>
      </c>
      <c r="E29">
        <v>3.7142857142857144</v>
      </c>
      <c r="F29">
        <v>4.333333333333333</v>
      </c>
      <c r="G29" t="s">
        <v>5</v>
      </c>
      <c r="H29" t="s">
        <v>28</v>
      </c>
      <c r="I29">
        <v>2</v>
      </c>
      <c r="J29">
        <v>5</v>
      </c>
      <c r="K29">
        <v>1</v>
      </c>
      <c r="L29">
        <v>1</v>
      </c>
      <c r="M29">
        <v>5</v>
      </c>
      <c r="N29">
        <v>3264.5600000023819</v>
      </c>
      <c r="O29">
        <v>2746.0999999642299</v>
      </c>
      <c r="P29">
        <v>2508.80000001192</v>
      </c>
      <c r="Q29">
        <v>3721.6799999833042</v>
      </c>
      <c r="R29">
        <f t="shared" si="0"/>
        <v>0.66666666666666674</v>
      </c>
      <c r="S29">
        <v>0.83333333333333337</v>
      </c>
      <c r="T29">
        <v>0.16666666666666666</v>
      </c>
      <c r="U29">
        <f t="shared" si="1"/>
        <v>0.96742156610170071</v>
      </c>
      <c r="V29">
        <f t="shared" si="2"/>
        <v>-0.96742156610170071</v>
      </c>
      <c r="W29">
        <f t="shared" si="3"/>
        <v>1.9348431322034014</v>
      </c>
      <c r="X29">
        <f t="shared" si="4"/>
        <v>1</v>
      </c>
      <c r="Y29">
        <f t="shared" si="5"/>
        <v>0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0</v>
      </c>
      <c r="AF29">
        <v>0</v>
      </c>
      <c r="AG29">
        <v>1</v>
      </c>
      <c r="AH29">
        <v>1</v>
      </c>
      <c r="AI29">
        <v>1</v>
      </c>
      <c r="AJ29">
        <v>1</v>
      </c>
      <c r="AK29">
        <v>1</v>
      </c>
    </row>
    <row r="30" spans="1:37" x14ac:dyDescent="0.25">
      <c r="A30">
        <v>7801448</v>
      </c>
      <c r="B30">
        <v>40</v>
      </c>
      <c r="C30">
        <v>0</v>
      </c>
      <c r="D30">
        <v>4</v>
      </c>
      <c r="E30">
        <v>4.8571428571428568</v>
      </c>
      <c r="F30">
        <v>9.5</v>
      </c>
      <c r="G30" t="s">
        <v>5</v>
      </c>
      <c r="H30" t="s">
        <v>27</v>
      </c>
      <c r="I30">
        <v>2</v>
      </c>
      <c r="J30">
        <v>5</v>
      </c>
      <c r="K30">
        <v>1</v>
      </c>
      <c r="L30">
        <v>1</v>
      </c>
      <c r="M30">
        <v>5</v>
      </c>
      <c r="N30">
        <v>3226.5399999618503</v>
      </c>
      <c r="O30">
        <v>2747.5</v>
      </c>
      <c r="P30">
        <v>3552.9000000953602</v>
      </c>
      <c r="Q30">
        <v>4145.1999999046257</v>
      </c>
      <c r="R30">
        <f t="shared" si="0"/>
        <v>0.66666666666666674</v>
      </c>
      <c r="S30">
        <v>0.83333333333333337</v>
      </c>
      <c r="T30">
        <v>0.16666666666666666</v>
      </c>
      <c r="U30">
        <f t="shared" si="1"/>
        <v>0.96742156610170071</v>
      </c>
      <c r="V30">
        <f t="shared" si="2"/>
        <v>-0.96742156610170071</v>
      </c>
      <c r="W30">
        <f t="shared" si="3"/>
        <v>1.9348431322034014</v>
      </c>
      <c r="X30">
        <f t="shared" si="4"/>
        <v>1</v>
      </c>
      <c r="Y30">
        <f t="shared" si="5"/>
        <v>0</v>
      </c>
      <c r="Z30">
        <v>1</v>
      </c>
      <c r="AA30">
        <v>0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0</v>
      </c>
      <c r="AI30">
        <v>1</v>
      </c>
      <c r="AJ30">
        <v>1</v>
      </c>
      <c r="AK30">
        <v>1</v>
      </c>
    </row>
    <row r="31" spans="1:37" x14ac:dyDescent="0.25">
      <c r="A31">
        <v>7801858</v>
      </c>
      <c r="B31">
        <v>20</v>
      </c>
      <c r="C31">
        <v>0</v>
      </c>
      <c r="D31">
        <v>5</v>
      </c>
      <c r="E31">
        <v>4.8</v>
      </c>
      <c r="F31">
        <v>6.583333333333333</v>
      </c>
      <c r="G31">
        <v>1</v>
      </c>
      <c r="H31" t="s">
        <v>27</v>
      </c>
      <c r="I31">
        <v>2</v>
      </c>
      <c r="J31">
        <v>5</v>
      </c>
      <c r="K31">
        <v>1</v>
      </c>
      <c r="L31">
        <v>1</v>
      </c>
      <c r="M31">
        <v>5</v>
      </c>
      <c r="N31">
        <v>2614.3799999997</v>
      </c>
      <c r="O31">
        <v>2287</v>
      </c>
      <c r="P31">
        <v>3200.8999999985099</v>
      </c>
      <c r="Q31">
        <v>2657.4600000008918</v>
      </c>
      <c r="R31">
        <f t="shared" si="0"/>
        <v>0.66666666666666674</v>
      </c>
      <c r="S31">
        <v>0.83333333333333337</v>
      </c>
      <c r="T31">
        <v>0.16666666666666666</v>
      </c>
      <c r="U31">
        <f t="shared" si="1"/>
        <v>0.96742156610170071</v>
      </c>
      <c r="V31">
        <f t="shared" si="2"/>
        <v>-0.96742156610170071</v>
      </c>
      <c r="W31">
        <f t="shared" si="3"/>
        <v>1.9348431322034014</v>
      </c>
      <c r="X31">
        <f t="shared" si="4"/>
        <v>1</v>
      </c>
      <c r="Y31">
        <f t="shared" si="5"/>
        <v>0</v>
      </c>
      <c r="Z31">
        <v>1</v>
      </c>
      <c r="AA31">
        <v>1</v>
      </c>
      <c r="AB31">
        <v>1</v>
      </c>
      <c r="AC31">
        <v>0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0</v>
      </c>
      <c r="AJ31">
        <v>1</v>
      </c>
      <c r="AK31">
        <v>1</v>
      </c>
    </row>
    <row r="32" spans="1:37" x14ac:dyDescent="0.25">
      <c r="A32">
        <v>7803818</v>
      </c>
      <c r="B32">
        <v>66</v>
      </c>
      <c r="C32">
        <v>0</v>
      </c>
      <c r="D32">
        <v>3</v>
      </c>
      <c r="E32">
        <v>4.5</v>
      </c>
      <c r="F32">
        <v>3.5</v>
      </c>
      <c r="G32">
        <v>2</v>
      </c>
      <c r="H32" t="s">
        <v>30</v>
      </c>
      <c r="I32">
        <v>2</v>
      </c>
      <c r="J32">
        <v>2</v>
      </c>
      <c r="K32">
        <v>1</v>
      </c>
      <c r="L32">
        <v>4</v>
      </c>
      <c r="M32">
        <v>5</v>
      </c>
      <c r="N32">
        <v>4204</v>
      </c>
      <c r="O32">
        <v>5049</v>
      </c>
      <c r="P32">
        <v>3889.75</v>
      </c>
      <c r="Q32">
        <v>4054.4</v>
      </c>
      <c r="R32">
        <f t="shared" si="0"/>
        <v>0.16666666666666666</v>
      </c>
      <c r="S32">
        <v>0.33333333333333331</v>
      </c>
      <c r="T32">
        <v>0.16666666666666666</v>
      </c>
      <c r="U32">
        <f t="shared" si="1"/>
        <v>-0.43072729929545767</v>
      </c>
      <c r="V32">
        <f t="shared" si="2"/>
        <v>-0.96742156610170071</v>
      </c>
      <c r="W32">
        <f t="shared" si="3"/>
        <v>0.5366942668062431</v>
      </c>
      <c r="X32">
        <f t="shared" si="4"/>
        <v>1.4552667833938129</v>
      </c>
      <c r="Y32">
        <f t="shared" si="5"/>
        <v>0.37518924010015431</v>
      </c>
      <c r="Z32">
        <v>1</v>
      </c>
      <c r="AA32">
        <v>1</v>
      </c>
      <c r="AB32">
        <v>1</v>
      </c>
      <c r="AC32">
        <v>1</v>
      </c>
      <c r="AD32">
        <v>0</v>
      </c>
      <c r="AE32">
        <v>0</v>
      </c>
      <c r="AF32">
        <v>0</v>
      </c>
      <c r="AG32">
        <v>0</v>
      </c>
      <c r="AH32">
        <v>1</v>
      </c>
      <c r="AI32">
        <v>0</v>
      </c>
      <c r="AJ32">
        <v>1</v>
      </c>
      <c r="AK32">
        <v>1</v>
      </c>
    </row>
    <row r="33" spans="1:37" x14ac:dyDescent="0.25">
      <c r="A33">
        <v>7804020</v>
      </c>
      <c r="B33">
        <v>69</v>
      </c>
      <c r="C33">
        <v>0</v>
      </c>
      <c r="D33">
        <v>4</v>
      </c>
      <c r="E33">
        <v>4.8125</v>
      </c>
      <c r="F33">
        <v>7.333333333333333</v>
      </c>
      <c r="G33">
        <v>2</v>
      </c>
      <c r="H33" t="s">
        <v>28</v>
      </c>
      <c r="I33">
        <v>2</v>
      </c>
      <c r="J33">
        <v>4</v>
      </c>
      <c r="K33">
        <v>4</v>
      </c>
      <c r="L33">
        <v>2</v>
      </c>
      <c r="M33">
        <v>2</v>
      </c>
      <c r="N33">
        <v>1799.599999994035</v>
      </c>
      <c r="O33">
        <v>2107.2000000029775</v>
      </c>
      <c r="P33">
        <v>1787.299999982115</v>
      </c>
      <c r="Q33">
        <v>2103.80000001192</v>
      </c>
      <c r="R33">
        <f t="shared" si="0"/>
        <v>0</v>
      </c>
      <c r="S33">
        <v>0.66666666666666663</v>
      </c>
      <c r="T33">
        <v>0.66666666666666663</v>
      </c>
      <c r="U33">
        <f t="shared" si="1"/>
        <v>0.4307272992954575</v>
      </c>
      <c r="V33">
        <f t="shared" si="2"/>
        <v>0.4307272992954575</v>
      </c>
      <c r="W33">
        <f t="shared" si="3"/>
        <v>0</v>
      </c>
      <c r="X33">
        <f t="shared" si="4"/>
        <v>1</v>
      </c>
      <c r="Y33">
        <f t="shared" si="5"/>
        <v>0</v>
      </c>
      <c r="Z33">
        <v>1</v>
      </c>
      <c r="AA33">
        <v>0</v>
      </c>
      <c r="AB33">
        <v>1</v>
      </c>
      <c r="AC33">
        <v>1</v>
      </c>
      <c r="AD33">
        <v>0</v>
      </c>
      <c r="AE33">
        <v>1</v>
      </c>
      <c r="AF33">
        <v>0</v>
      </c>
      <c r="AG33">
        <v>1</v>
      </c>
      <c r="AH33">
        <v>0</v>
      </c>
      <c r="AI33">
        <v>1</v>
      </c>
      <c r="AJ33">
        <v>0</v>
      </c>
      <c r="AK33">
        <v>0</v>
      </c>
    </row>
    <row r="34" spans="1:37" x14ac:dyDescent="0.25">
      <c r="A34">
        <v>7804029</v>
      </c>
      <c r="B34">
        <v>69</v>
      </c>
      <c r="C34">
        <v>1</v>
      </c>
      <c r="D34">
        <v>4</v>
      </c>
      <c r="E34">
        <v>4.5999999999999996</v>
      </c>
      <c r="F34">
        <v>5.25</v>
      </c>
      <c r="G34">
        <v>2</v>
      </c>
      <c r="H34" t="s">
        <v>25</v>
      </c>
      <c r="I34">
        <v>2</v>
      </c>
      <c r="J34">
        <v>3</v>
      </c>
      <c r="K34">
        <v>4</v>
      </c>
      <c r="L34">
        <v>3</v>
      </c>
      <c r="M34">
        <v>2</v>
      </c>
      <c r="N34">
        <v>3833.7000000079465</v>
      </c>
      <c r="O34">
        <v>3378.2249999791329</v>
      </c>
      <c r="P34">
        <v>3324.06666668256</v>
      </c>
      <c r="Q34">
        <v>3577.699999988075</v>
      </c>
      <c r="R34">
        <f t="shared" si="0"/>
        <v>-0.16666666666666663</v>
      </c>
      <c r="S34">
        <v>0.5</v>
      </c>
      <c r="T34">
        <v>0.66666666666666663</v>
      </c>
      <c r="U34">
        <f t="shared" si="1"/>
        <v>0</v>
      </c>
      <c r="V34">
        <f t="shared" si="2"/>
        <v>0.4307272992954575</v>
      </c>
      <c r="W34">
        <f t="shared" si="3"/>
        <v>-0.4307272992954575</v>
      </c>
      <c r="X34">
        <f t="shared" si="4"/>
        <v>1.0972016711442536</v>
      </c>
      <c r="Y34">
        <f t="shared" si="5"/>
        <v>9.2763003179179265E-2</v>
      </c>
      <c r="Z34">
        <v>1</v>
      </c>
      <c r="AA34">
        <v>0</v>
      </c>
      <c r="AB34">
        <v>0</v>
      </c>
      <c r="AC34">
        <v>1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1</v>
      </c>
      <c r="AK34">
        <v>1</v>
      </c>
    </row>
    <row r="35" spans="1:37" x14ac:dyDescent="0.25">
      <c r="A35">
        <v>7804040</v>
      </c>
      <c r="B35">
        <v>76</v>
      </c>
      <c r="C35">
        <v>0</v>
      </c>
      <c r="D35">
        <v>3</v>
      </c>
      <c r="E35">
        <v>4.7</v>
      </c>
      <c r="F35">
        <v>7.5</v>
      </c>
      <c r="G35">
        <v>2</v>
      </c>
      <c r="H35" t="s">
        <v>28</v>
      </c>
      <c r="I35">
        <v>2</v>
      </c>
      <c r="J35">
        <v>4</v>
      </c>
      <c r="K35">
        <v>2</v>
      </c>
      <c r="L35">
        <v>2</v>
      </c>
      <c r="M35">
        <v>4</v>
      </c>
      <c r="N35">
        <v>2374.7249999996275</v>
      </c>
      <c r="O35">
        <v>1769.349999999625</v>
      </c>
      <c r="P35">
        <v>3145.1499999994398</v>
      </c>
      <c r="Q35">
        <v>2245.2000000001826</v>
      </c>
      <c r="R35">
        <f t="shared" si="0"/>
        <v>0.33333333333333331</v>
      </c>
      <c r="S35">
        <v>0.66666666666666663</v>
      </c>
      <c r="T35">
        <v>0.33333333333333331</v>
      </c>
      <c r="U35">
        <f t="shared" si="1"/>
        <v>0.4307272992954575</v>
      </c>
      <c r="V35">
        <f t="shared" si="2"/>
        <v>-0.43072729929545767</v>
      </c>
      <c r="W35">
        <f t="shared" si="3"/>
        <v>0.86145459859091522</v>
      </c>
      <c r="X35">
        <f t="shared" si="4"/>
        <v>1</v>
      </c>
      <c r="Y35">
        <f t="shared" si="5"/>
        <v>0</v>
      </c>
      <c r="Z35">
        <v>0</v>
      </c>
      <c r="AA35">
        <v>1</v>
      </c>
      <c r="AB35">
        <v>1</v>
      </c>
      <c r="AC35">
        <v>1</v>
      </c>
      <c r="AD35">
        <v>0</v>
      </c>
      <c r="AE35">
        <v>0</v>
      </c>
      <c r="AF35">
        <v>1</v>
      </c>
      <c r="AG35">
        <v>1</v>
      </c>
      <c r="AH35">
        <v>1</v>
      </c>
      <c r="AI35">
        <v>0</v>
      </c>
      <c r="AJ35">
        <v>1</v>
      </c>
      <c r="AK35">
        <v>1</v>
      </c>
    </row>
    <row r="36" spans="1:37" x14ac:dyDescent="0.25">
      <c r="A36">
        <v>7804230</v>
      </c>
      <c r="B36">
        <v>65</v>
      </c>
      <c r="C36">
        <v>0</v>
      </c>
      <c r="D36">
        <v>4</v>
      </c>
      <c r="E36">
        <v>4.5454545454545459</v>
      </c>
      <c r="F36">
        <v>8.1666666666666661</v>
      </c>
      <c r="G36">
        <v>2</v>
      </c>
      <c r="H36" t="s">
        <v>28</v>
      </c>
      <c r="I36">
        <v>2</v>
      </c>
      <c r="J36">
        <v>5</v>
      </c>
      <c r="K36">
        <v>5</v>
      </c>
      <c r="L36">
        <v>1</v>
      </c>
      <c r="M36">
        <v>1</v>
      </c>
      <c r="N36">
        <v>2399.620000000014</v>
      </c>
      <c r="O36">
        <v>2611.58000000007</v>
      </c>
      <c r="P36">
        <v>2735.8000000000402</v>
      </c>
      <c r="Q36">
        <v>2614.5999999998598</v>
      </c>
      <c r="R36">
        <f t="shared" si="0"/>
        <v>0</v>
      </c>
      <c r="S36">
        <v>0.83333333333333337</v>
      </c>
      <c r="T36">
        <v>0.83333333333333337</v>
      </c>
      <c r="U36">
        <f t="shared" si="1"/>
        <v>0.96742156610170071</v>
      </c>
      <c r="V36">
        <f t="shared" si="2"/>
        <v>0.96742156610170071</v>
      </c>
      <c r="W36">
        <f t="shared" si="3"/>
        <v>0</v>
      </c>
      <c r="X36">
        <f t="shared" si="4"/>
        <v>1</v>
      </c>
      <c r="Y36">
        <f t="shared" si="5"/>
        <v>0</v>
      </c>
      <c r="Z36">
        <v>0</v>
      </c>
      <c r="AA36">
        <v>0</v>
      </c>
      <c r="AB36">
        <v>0</v>
      </c>
      <c r="AC36">
        <v>1</v>
      </c>
      <c r="AD36">
        <v>1</v>
      </c>
      <c r="AE36">
        <v>1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0</v>
      </c>
    </row>
    <row r="37" spans="1:37" x14ac:dyDescent="0.25">
      <c r="A37">
        <v>7804718</v>
      </c>
      <c r="B37">
        <v>66</v>
      </c>
      <c r="C37">
        <v>0</v>
      </c>
      <c r="D37">
        <v>5</v>
      </c>
      <c r="E37">
        <v>4.625</v>
      </c>
      <c r="F37">
        <v>6.083333333333333</v>
      </c>
      <c r="G37">
        <v>2</v>
      </c>
      <c r="H37" t="s">
        <v>25</v>
      </c>
      <c r="I37">
        <v>2</v>
      </c>
      <c r="J37">
        <v>4</v>
      </c>
      <c r="K37">
        <v>1</v>
      </c>
      <c r="L37">
        <v>2</v>
      </c>
      <c r="M37">
        <v>5</v>
      </c>
      <c r="N37">
        <v>3397.199999988075</v>
      </c>
      <c r="O37">
        <v>2460.10000002384</v>
      </c>
      <c r="P37">
        <v>3523.65000000596</v>
      </c>
      <c r="Q37">
        <v>2591.319999992842</v>
      </c>
      <c r="R37">
        <f t="shared" si="0"/>
        <v>0.5</v>
      </c>
      <c r="S37">
        <v>0.66666666666666663</v>
      </c>
      <c r="T37">
        <v>0.16666666666666666</v>
      </c>
      <c r="U37">
        <f t="shared" si="1"/>
        <v>0.4307272992954575</v>
      </c>
      <c r="V37">
        <f t="shared" si="2"/>
        <v>-0.96742156610170071</v>
      </c>
      <c r="W37">
        <f t="shared" si="3"/>
        <v>1.3981488653971583</v>
      </c>
      <c r="X37">
        <f t="shared" si="4"/>
        <v>1.4552667833938129</v>
      </c>
      <c r="Y37">
        <f t="shared" si="5"/>
        <v>0.37518924010015431</v>
      </c>
      <c r="Z37">
        <v>0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0</v>
      </c>
      <c r="AG37">
        <v>0</v>
      </c>
      <c r="AH37">
        <v>1</v>
      </c>
      <c r="AI37">
        <v>1</v>
      </c>
      <c r="AJ37">
        <v>1</v>
      </c>
      <c r="AK37">
        <v>1</v>
      </c>
    </row>
    <row r="38" spans="1:37" x14ac:dyDescent="0.25">
      <c r="A38">
        <v>7804719</v>
      </c>
      <c r="B38">
        <v>62</v>
      </c>
      <c r="C38">
        <v>1</v>
      </c>
      <c r="D38">
        <v>5</v>
      </c>
      <c r="E38">
        <v>5</v>
      </c>
      <c r="F38">
        <v>8.5</v>
      </c>
      <c r="G38">
        <v>2</v>
      </c>
      <c r="H38" t="s">
        <v>27</v>
      </c>
      <c r="I38">
        <v>2</v>
      </c>
      <c r="J38">
        <v>4</v>
      </c>
      <c r="K38">
        <v>2</v>
      </c>
      <c r="L38">
        <v>2</v>
      </c>
      <c r="M38">
        <v>4</v>
      </c>
      <c r="N38">
        <v>2447.8749999995298</v>
      </c>
      <c r="O38">
        <v>4251.2000000001844</v>
      </c>
      <c r="P38">
        <v>1876.25</v>
      </c>
      <c r="Q38">
        <v>2624.3249999997151</v>
      </c>
      <c r="R38">
        <f t="shared" si="0"/>
        <v>0.33333333333333331</v>
      </c>
      <c r="S38">
        <v>0.66666666666666663</v>
      </c>
      <c r="T38">
        <v>0.33333333333333331</v>
      </c>
      <c r="U38">
        <f t="shared" si="1"/>
        <v>0.4307272992954575</v>
      </c>
      <c r="V38">
        <f t="shared" si="2"/>
        <v>-0.43072729929545767</v>
      </c>
      <c r="W38">
        <f t="shared" si="3"/>
        <v>0.86145459859091522</v>
      </c>
      <c r="X38">
        <f t="shared" si="4"/>
        <v>1</v>
      </c>
      <c r="Y38">
        <f t="shared" si="5"/>
        <v>0</v>
      </c>
      <c r="Z38">
        <v>1</v>
      </c>
      <c r="AA38">
        <v>0</v>
      </c>
      <c r="AB38">
        <v>1</v>
      </c>
      <c r="AC38">
        <v>0</v>
      </c>
      <c r="AD38">
        <v>1</v>
      </c>
      <c r="AE38">
        <v>0</v>
      </c>
      <c r="AF38">
        <v>1</v>
      </c>
      <c r="AG38">
        <v>1</v>
      </c>
      <c r="AH38">
        <v>1</v>
      </c>
      <c r="AI38">
        <v>0</v>
      </c>
      <c r="AJ38">
        <v>1</v>
      </c>
      <c r="AK38">
        <v>1</v>
      </c>
    </row>
    <row r="39" spans="1:37" x14ac:dyDescent="0.25">
      <c r="A39">
        <v>7804720</v>
      </c>
      <c r="B39">
        <v>60</v>
      </c>
      <c r="C39">
        <v>1</v>
      </c>
      <c r="D39">
        <v>4</v>
      </c>
      <c r="E39">
        <v>4.4375</v>
      </c>
      <c r="F39">
        <v>9.0833333333333339</v>
      </c>
      <c r="G39">
        <v>2</v>
      </c>
      <c r="H39" t="s">
        <v>29</v>
      </c>
      <c r="I39">
        <v>2</v>
      </c>
      <c r="J39">
        <v>3</v>
      </c>
      <c r="K39">
        <v>4</v>
      </c>
      <c r="L39">
        <v>3</v>
      </c>
      <c r="M39">
        <v>2</v>
      </c>
      <c r="N39">
        <v>2476.1333333452535</v>
      </c>
      <c r="O39">
        <v>2416.124999999995</v>
      </c>
      <c r="P39">
        <v>3511.9666666388434</v>
      </c>
      <c r="Q39">
        <v>2656.25</v>
      </c>
      <c r="R39">
        <f t="shared" si="0"/>
        <v>-0.16666666666666663</v>
      </c>
      <c r="S39">
        <v>0.5</v>
      </c>
      <c r="T39">
        <v>0.66666666666666663</v>
      </c>
      <c r="U39">
        <f t="shared" si="1"/>
        <v>0</v>
      </c>
      <c r="V39">
        <f t="shared" si="2"/>
        <v>0.4307272992954575</v>
      </c>
      <c r="W39">
        <f t="shared" si="3"/>
        <v>-0.4307272992954575</v>
      </c>
      <c r="X39">
        <f t="shared" si="4"/>
        <v>1.0972016711442536</v>
      </c>
      <c r="Y39">
        <f t="shared" si="5"/>
        <v>9.2763003179179265E-2</v>
      </c>
      <c r="Z39">
        <v>0</v>
      </c>
      <c r="AA39">
        <v>1</v>
      </c>
      <c r="AB39">
        <v>0</v>
      </c>
      <c r="AC39">
        <v>1</v>
      </c>
      <c r="AD39">
        <v>0</v>
      </c>
      <c r="AE39">
        <v>1</v>
      </c>
      <c r="AF39">
        <v>0</v>
      </c>
      <c r="AG39">
        <v>0</v>
      </c>
      <c r="AH39">
        <v>1</v>
      </c>
      <c r="AI39">
        <v>1</v>
      </c>
      <c r="AJ39">
        <v>0</v>
      </c>
      <c r="AK39">
        <v>0</v>
      </c>
    </row>
    <row r="40" spans="1:37" x14ac:dyDescent="0.25">
      <c r="A40">
        <v>7804721</v>
      </c>
      <c r="B40">
        <v>66</v>
      </c>
      <c r="C40">
        <v>1</v>
      </c>
      <c r="D40">
        <v>4</v>
      </c>
      <c r="E40">
        <v>4.5384615384615383</v>
      </c>
      <c r="F40">
        <v>4.666666666666667</v>
      </c>
      <c r="G40">
        <v>2</v>
      </c>
      <c r="H40" t="s">
        <v>28</v>
      </c>
      <c r="I40">
        <v>2</v>
      </c>
      <c r="J40">
        <v>3</v>
      </c>
      <c r="K40">
        <v>1</v>
      </c>
      <c r="L40">
        <v>3</v>
      </c>
      <c r="M40">
        <v>5</v>
      </c>
      <c r="N40">
        <v>2938.9333333273698</v>
      </c>
      <c r="O40">
        <v>2478.79999998211</v>
      </c>
      <c r="P40">
        <v>2868.3333333333298</v>
      </c>
      <c r="Q40">
        <v>2518.0400000035725</v>
      </c>
      <c r="R40">
        <f t="shared" si="0"/>
        <v>0.33333333333333337</v>
      </c>
      <c r="S40">
        <v>0.5</v>
      </c>
      <c r="T40">
        <v>0.16666666666666666</v>
      </c>
      <c r="U40">
        <f t="shared" si="1"/>
        <v>0</v>
      </c>
      <c r="V40">
        <f t="shared" si="2"/>
        <v>-0.96742156610170071</v>
      </c>
      <c r="W40">
        <f t="shared" si="3"/>
        <v>0.96742156610170071</v>
      </c>
      <c r="X40">
        <f t="shared" si="4"/>
        <v>1.5967211467004141</v>
      </c>
      <c r="Y40">
        <f t="shared" si="5"/>
        <v>0.4679522432793336</v>
      </c>
      <c r="Z40">
        <v>1</v>
      </c>
      <c r="AA40">
        <v>1</v>
      </c>
      <c r="AB40">
        <v>0</v>
      </c>
      <c r="AC40">
        <v>1</v>
      </c>
      <c r="AD40">
        <v>1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1</v>
      </c>
      <c r="AK40">
        <v>1</v>
      </c>
    </row>
    <row r="41" spans="1:37" x14ac:dyDescent="0.25">
      <c r="A41">
        <v>7804722</v>
      </c>
      <c r="B41">
        <v>64</v>
      </c>
      <c r="C41">
        <v>0</v>
      </c>
      <c r="D41">
        <v>3</v>
      </c>
      <c r="E41">
        <v>4.5263157894736841</v>
      </c>
      <c r="F41">
        <v>6.583333333333333</v>
      </c>
      <c r="G41">
        <v>2</v>
      </c>
      <c r="H41" t="s">
        <v>25</v>
      </c>
      <c r="I41">
        <v>2</v>
      </c>
      <c r="J41">
        <v>5</v>
      </c>
      <c r="K41">
        <v>0</v>
      </c>
      <c r="L41">
        <v>1</v>
      </c>
      <c r="M41">
        <v>6</v>
      </c>
      <c r="N41">
        <v>2646.6</v>
      </c>
      <c r="P41">
        <v>6041</v>
      </c>
      <c r="Q41">
        <v>3384.8333333333335</v>
      </c>
      <c r="R41">
        <f t="shared" si="0"/>
        <v>0.83333333333333337</v>
      </c>
      <c r="S41">
        <v>0.83333333333333337</v>
      </c>
      <c r="T41">
        <v>8.3330000000000001E-2</v>
      </c>
      <c r="U41">
        <f t="shared" si="1"/>
        <v>0.96742156610170071</v>
      </c>
      <c r="V41">
        <f t="shared" si="2"/>
        <v>-1.3830158694675683</v>
      </c>
      <c r="W41">
        <f t="shared" si="3"/>
        <v>2.350437435569269</v>
      </c>
      <c r="X41">
        <f t="shared" si="4"/>
        <v>1.6297297512932021</v>
      </c>
      <c r="Y41">
        <f t="shared" si="5"/>
        <v>0.48841420432023325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0</v>
      </c>
      <c r="AJ41">
        <v>1</v>
      </c>
      <c r="AK41">
        <v>1</v>
      </c>
    </row>
    <row r="42" spans="1:37" x14ac:dyDescent="0.25">
      <c r="A42">
        <v>7804723</v>
      </c>
      <c r="B42">
        <v>62</v>
      </c>
      <c r="C42">
        <v>0</v>
      </c>
      <c r="D42">
        <v>4</v>
      </c>
      <c r="E42">
        <v>4.5238095238095237</v>
      </c>
      <c r="F42">
        <v>7.416666666666667</v>
      </c>
      <c r="G42">
        <v>2</v>
      </c>
      <c r="H42" t="s">
        <v>27</v>
      </c>
      <c r="I42">
        <v>2</v>
      </c>
      <c r="J42">
        <v>4</v>
      </c>
      <c r="K42">
        <v>1</v>
      </c>
      <c r="L42">
        <v>2</v>
      </c>
      <c r="M42">
        <v>5</v>
      </c>
      <c r="N42">
        <v>2792.7000000476801</v>
      </c>
      <c r="O42">
        <v>2423.6999998092601</v>
      </c>
      <c r="P42">
        <v>5133.2999999523145</v>
      </c>
      <c r="Q42">
        <v>3632.6999999523096</v>
      </c>
      <c r="R42">
        <f t="shared" si="0"/>
        <v>0.5</v>
      </c>
      <c r="S42">
        <v>0.66666666666666663</v>
      </c>
      <c r="T42">
        <v>0.16666666666666666</v>
      </c>
      <c r="U42">
        <f t="shared" si="1"/>
        <v>0.4307272992954575</v>
      </c>
      <c r="V42">
        <f t="shared" si="2"/>
        <v>-0.96742156610170071</v>
      </c>
      <c r="W42">
        <f t="shared" si="3"/>
        <v>1.3981488653971583</v>
      </c>
      <c r="X42">
        <f t="shared" si="4"/>
        <v>1.4552667833938129</v>
      </c>
      <c r="Y42">
        <f t="shared" si="5"/>
        <v>0.37518924010015431</v>
      </c>
      <c r="Z42">
        <v>0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1</v>
      </c>
      <c r="AG42">
        <v>1</v>
      </c>
      <c r="AH42">
        <v>1</v>
      </c>
      <c r="AI42">
        <v>1</v>
      </c>
      <c r="AJ42">
        <v>0</v>
      </c>
      <c r="AK42">
        <v>1</v>
      </c>
    </row>
    <row r="43" spans="1:37" x14ac:dyDescent="0.25">
      <c r="A43">
        <v>7804724</v>
      </c>
      <c r="B43">
        <v>66</v>
      </c>
      <c r="C43">
        <v>1</v>
      </c>
      <c r="D43">
        <v>4</v>
      </c>
      <c r="E43">
        <v>4.7777777777777777</v>
      </c>
      <c r="F43">
        <v>5.25</v>
      </c>
      <c r="G43">
        <v>2</v>
      </c>
      <c r="H43" t="s">
        <v>25</v>
      </c>
      <c r="I43">
        <v>2</v>
      </c>
      <c r="J43">
        <v>5</v>
      </c>
      <c r="K43">
        <v>1</v>
      </c>
      <c r="L43">
        <v>1</v>
      </c>
      <c r="M43">
        <v>5</v>
      </c>
      <c r="N43">
        <v>2844.9000000059559</v>
      </c>
      <c r="O43">
        <v>2986.90000000596</v>
      </c>
      <c r="P43">
        <v>2726.5</v>
      </c>
      <c r="Q43">
        <v>2621.8199999988037</v>
      </c>
      <c r="R43">
        <f t="shared" si="0"/>
        <v>0.66666666666666674</v>
      </c>
      <c r="S43">
        <v>0.83333333333333337</v>
      </c>
      <c r="T43">
        <v>0.16666666666666666</v>
      </c>
      <c r="U43">
        <f t="shared" si="1"/>
        <v>0.96742156610170071</v>
      </c>
      <c r="V43">
        <f t="shared" si="2"/>
        <v>-0.96742156610170071</v>
      </c>
      <c r="W43">
        <f t="shared" si="3"/>
        <v>1.9348431322034014</v>
      </c>
      <c r="X43">
        <f t="shared" si="4"/>
        <v>1</v>
      </c>
      <c r="Y43">
        <f t="shared" si="5"/>
        <v>0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0</v>
      </c>
      <c r="AI43">
        <v>1</v>
      </c>
      <c r="AJ43">
        <v>0</v>
      </c>
      <c r="AK43">
        <v>1</v>
      </c>
    </row>
    <row r="44" spans="1:37" x14ac:dyDescent="0.25">
      <c r="A44">
        <v>7804729</v>
      </c>
      <c r="B44">
        <v>76</v>
      </c>
      <c r="C44">
        <v>1</v>
      </c>
      <c r="D44">
        <v>3</v>
      </c>
      <c r="E44">
        <v>4.1333333333333337</v>
      </c>
      <c r="F44">
        <v>9.1666666666666661</v>
      </c>
      <c r="G44">
        <v>2</v>
      </c>
      <c r="H44" t="s">
        <v>25</v>
      </c>
      <c r="I44">
        <v>2</v>
      </c>
      <c r="J44">
        <v>4</v>
      </c>
      <c r="K44">
        <v>2</v>
      </c>
      <c r="L44">
        <v>2</v>
      </c>
      <c r="M44">
        <v>4</v>
      </c>
      <c r="N44">
        <v>4218.2249999977621</v>
      </c>
      <c r="O44">
        <v>3617</v>
      </c>
      <c r="P44">
        <v>3908.6000000014901</v>
      </c>
      <c r="Q44">
        <v>3492.6249999999977</v>
      </c>
      <c r="R44">
        <f t="shared" si="0"/>
        <v>0.33333333333333331</v>
      </c>
      <c r="S44">
        <v>0.66666666666666663</v>
      </c>
      <c r="T44">
        <v>0.33333333333333331</v>
      </c>
      <c r="U44">
        <f t="shared" si="1"/>
        <v>0.4307272992954575</v>
      </c>
      <c r="V44">
        <f t="shared" si="2"/>
        <v>-0.43072729929545767</v>
      </c>
      <c r="W44">
        <f t="shared" si="3"/>
        <v>0.86145459859091522</v>
      </c>
      <c r="X44">
        <f t="shared" si="4"/>
        <v>1</v>
      </c>
      <c r="Y44">
        <f t="shared" si="5"/>
        <v>0</v>
      </c>
      <c r="Z44">
        <v>1</v>
      </c>
      <c r="AA44">
        <v>0</v>
      </c>
      <c r="AB44">
        <v>0</v>
      </c>
      <c r="AC44">
        <v>1</v>
      </c>
      <c r="AD44">
        <v>0</v>
      </c>
      <c r="AE44">
        <v>1</v>
      </c>
      <c r="AF44">
        <v>1</v>
      </c>
      <c r="AG44">
        <v>1</v>
      </c>
      <c r="AH44">
        <v>0</v>
      </c>
      <c r="AI44">
        <v>1</v>
      </c>
      <c r="AJ44">
        <v>1</v>
      </c>
      <c r="AK44">
        <v>1</v>
      </c>
    </row>
    <row r="45" spans="1:37" x14ac:dyDescent="0.25">
      <c r="A45">
        <v>7804731</v>
      </c>
      <c r="B45">
        <v>63</v>
      </c>
      <c r="C45">
        <v>1</v>
      </c>
      <c r="D45">
        <v>5</v>
      </c>
      <c r="E45">
        <v>4.9444444444444446</v>
      </c>
      <c r="F45">
        <v>7.333333333333333</v>
      </c>
      <c r="G45">
        <v>2</v>
      </c>
      <c r="H45" t="s">
        <v>29</v>
      </c>
      <c r="I45">
        <v>2</v>
      </c>
      <c r="J45">
        <v>2</v>
      </c>
      <c r="K45">
        <v>4</v>
      </c>
      <c r="L45">
        <v>4</v>
      </c>
      <c r="M45">
        <v>2</v>
      </c>
      <c r="N45">
        <v>4111.9999999999945</v>
      </c>
      <c r="O45">
        <v>3660.7249999865826</v>
      </c>
      <c r="P45">
        <v>4825.4249999970152</v>
      </c>
      <c r="Q45">
        <v>3408.7000000029748</v>
      </c>
      <c r="R45">
        <f t="shared" si="0"/>
        <v>-0.33333333333333331</v>
      </c>
      <c r="S45">
        <v>0.33333333333333331</v>
      </c>
      <c r="T45">
        <v>0.66666666666666663</v>
      </c>
      <c r="U45">
        <f t="shared" si="1"/>
        <v>-0.43072729929545767</v>
      </c>
      <c r="V45">
        <f t="shared" si="2"/>
        <v>0.4307272992954575</v>
      </c>
      <c r="W45">
        <f t="shared" si="3"/>
        <v>-0.86145459859091522</v>
      </c>
      <c r="X45">
        <f t="shared" si="4"/>
        <v>0.99999999999999989</v>
      </c>
      <c r="Y45">
        <f t="shared" si="5"/>
        <v>-1.1102230246251565E-16</v>
      </c>
      <c r="Z45">
        <v>0</v>
      </c>
      <c r="AA45">
        <v>1</v>
      </c>
      <c r="AB45">
        <v>1</v>
      </c>
      <c r="AC45">
        <v>0</v>
      </c>
      <c r="AD45">
        <v>1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</row>
    <row r="46" spans="1:37" x14ac:dyDescent="0.25">
      <c r="A46">
        <v>7804732</v>
      </c>
      <c r="B46">
        <v>69</v>
      </c>
      <c r="C46">
        <v>1</v>
      </c>
      <c r="D46">
        <v>4</v>
      </c>
      <c r="E46">
        <v>4.2631578947368425</v>
      </c>
      <c r="F46">
        <v>7.833333333333333</v>
      </c>
      <c r="G46">
        <v>2</v>
      </c>
      <c r="H46" t="s">
        <v>25</v>
      </c>
      <c r="I46">
        <v>2</v>
      </c>
      <c r="J46">
        <v>2</v>
      </c>
      <c r="K46">
        <v>2</v>
      </c>
      <c r="L46">
        <v>4</v>
      </c>
      <c r="M46">
        <v>4</v>
      </c>
      <c r="N46">
        <v>5276</v>
      </c>
      <c r="O46">
        <v>8443</v>
      </c>
      <c r="P46">
        <v>5580.333333333333</v>
      </c>
      <c r="Q46">
        <v>4170.25</v>
      </c>
      <c r="R46">
        <f t="shared" si="0"/>
        <v>0</v>
      </c>
      <c r="S46">
        <v>0.33333333333333331</v>
      </c>
      <c r="T46">
        <v>0.33333333333333331</v>
      </c>
      <c r="U46">
        <f t="shared" si="1"/>
        <v>-0.43072729929545767</v>
      </c>
      <c r="V46">
        <f t="shared" si="2"/>
        <v>-0.43072729929545767</v>
      </c>
      <c r="W46">
        <f t="shared" si="3"/>
        <v>0</v>
      </c>
      <c r="X46">
        <f t="shared" si="4"/>
        <v>1</v>
      </c>
      <c r="Y46">
        <f t="shared" si="5"/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>
        <v>0</v>
      </c>
      <c r="AG46">
        <v>1</v>
      </c>
      <c r="AH46">
        <v>1</v>
      </c>
      <c r="AI46">
        <v>0</v>
      </c>
      <c r="AJ46">
        <v>1</v>
      </c>
      <c r="AK46">
        <v>1</v>
      </c>
    </row>
    <row r="47" spans="1:37" x14ac:dyDescent="0.25">
      <c r="A47">
        <v>7804733</v>
      </c>
      <c r="B47">
        <v>66</v>
      </c>
      <c r="C47">
        <v>1</v>
      </c>
      <c r="D47">
        <v>5</v>
      </c>
      <c r="E47">
        <v>4.8499999999999996</v>
      </c>
      <c r="F47">
        <v>9.4166666666666661</v>
      </c>
      <c r="G47">
        <v>2</v>
      </c>
      <c r="H47" t="s">
        <v>30</v>
      </c>
      <c r="I47">
        <v>2</v>
      </c>
      <c r="J47">
        <v>6</v>
      </c>
      <c r="K47">
        <v>0</v>
      </c>
      <c r="L47">
        <v>0</v>
      </c>
      <c r="M47">
        <v>6</v>
      </c>
      <c r="N47">
        <v>2444.3000000119168</v>
      </c>
      <c r="Q47">
        <v>3118.6500000059568</v>
      </c>
      <c r="R47">
        <f t="shared" si="0"/>
        <v>1</v>
      </c>
      <c r="S47">
        <v>0.91666999999999998</v>
      </c>
      <c r="T47">
        <v>8.3330000000000001E-2</v>
      </c>
      <c r="U47">
        <f t="shared" si="1"/>
        <v>1.3830158694675683</v>
      </c>
      <c r="V47">
        <f t="shared" si="2"/>
        <v>-1.3830158694675683</v>
      </c>
      <c r="W47">
        <f t="shared" si="3"/>
        <v>2.7660317389351365</v>
      </c>
      <c r="X47">
        <f t="shared" si="4"/>
        <v>1</v>
      </c>
      <c r="Y47">
        <f t="shared" si="5"/>
        <v>0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</row>
    <row r="48" spans="1:37" x14ac:dyDescent="0.25">
      <c r="A48">
        <v>7804734</v>
      </c>
      <c r="B48">
        <v>64</v>
      </c>
      <c r="C48">
        <v>1</v>
      </c>
      <c r="D48">
        <v>5</v>
      </c>
      <c r="E48">
        <v>4.833333333333333</v>
      </c>
      <c r="F48">
        <v>9.75</v>
      </c>
      <c r="G48">
        <v>2</v>
      </c>
      <c r="H48" t="s">
        <v>25</v>
      </c>
      <c r="I48">
        <v>2</v>
      </c>
      <c r="J48">
        <v>4</v>
      </c>
      <c r="K48">
        <v>1</v>
      </c>
      <c r="L48">
        <v>2</v>
      </c>
      <c r="M48">
        <v>5</v>
      </c>
      <c r="N48">
        <v>2617.9750000000322</v>
      </c>
      <c r="O48">
        <v>3301.3000000000402</v>
      </c>
      <c r="P48">
        <v>3221.999999999995</v>
      </c>
      <c r="Q48">
        <v>2750.6399999999421</v>
      </c>
      <c r="R48">
        <f t="shared" si="0"/>
        <v>0.5</v>
      </c>
      <c r="S48">
        <v>0.66666666666666663</v>
      </c>
      <c r="T48">
        <v>0.16666666666666666</v>
      </c>
      <c r="U48">
        <f t="shared" si="1"/>
        <v>0.4307272992954575</v>
      </c>
      <c r="V48">
        <f t="shared" si="2"/>
        <v>-0.96742156610170071</v>
      </c>
      <c r="W48">
        <f t="shared" si="3"/>
        <v>1.3981488653971583</v>
      </c>
      <c r="X48">
        <f t="shared" si="4"/>
        <v>1.4552667833938129</v>
      </c>
      <c r="Y48">
        <f t="shared" si="5"/>
        <v>0.37518924010015431</v>
      </c>
      <c r="Z48">
        <v>0</v>
      </c>
      <c r="AA48">
        <v>0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0</v>
      </c>
      <c r="AK48">
        <v>1</v>
      </c>
    </row>
    <row r="49" spans="1:37" x14ac:dyDescent="0.25">
      <c r="A49">
        <v>7804736</v>
      </c>
      <c r="B49">
        <v>64</v>
      </c>
      <c r="C49">
        <v>0</v>
      </c>
      <c r="D49">
        <v>5</v>
      </c>
      <c r="E49">
        <v>4.7619047619047619</v>
      </c>
      <c r="F49">
        <v>8.3333333333333339</v>
      </c>
      <c r="G49">
        <v>2</v>
      </c>
      <c r="H49" t="s">
        <v>27</v>
      </c>
      <c r="I49">
        <v>2</v>
      </c>
      <c r="J49">
        <v>4</v>
      </c>
      <c r="K49">
        <v>3</v>
      </c>
      <c r="L49">
        <v>2</v>
      </c>
      <c r="M49">
        <v>3</v>
      </c>
      <c r="N49">
        <v>1852.1249999999975</v>
      </c>
      <c r="O49">
        <v>2425.1333333452535</v>
      </c>
      <c r="P49">
        <v>2711.949999988075</v>
      </c>
      <c r="Q49">
        <v>2869.4999999801271</v>
      </c>
      <c r="R49">
        <f t="shared" si="0"/>
        <v>0.16666666666666663</v>
      </c>
      <c r="S49">
        <v>0.66666666666666663</v>
      </c>
      <c r="T49">
        <v>0.5</v>
      </c>
      <c r="U49">
        <f t="shared" si="1"/>
        <v>0.4307272992954575</v>
      </c>
      <c r="V49">
        <f t="shared" si="2"/>
        <v>0</v>
      </c>
      <c r="W49">
        <f t="shared" si="3"/>
        <v>0.4307272992954575</v>
      </c>
      <c r="X49">
        <f t="shared" si="4"/>
        <v>0.91140947585061216</v>
      </c>
      <c r="Y49">
        <f t="shared" si="5"/>
        <v>-9.2763003179179362E-2</v>
      </c>
      <c r="Z49">
        <v>1</v>
      </c>
      <c r="AA49">
        <v>0</v>
      </c>
      <c r="AB49">
        <v>1</v>
      </c>
      <c r="AC49">
        <v>0</v>
      </c>
      <c r="AD49">
        <v>0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0</v>
      </c>
      <c r="AK49">
        <v>0</v>
      </c>
    </row>
    <row r="50" spans="1:37" x14ac:dyDescent="0.25">
      <c r="A50">
        <v>7804738</v>
      </c>
      <c r="B50">
        <v>74</v>
      </c>
      <c r="C50">
        <v>0</v>
      </c>
      <c r="D50">
        <v>4</v>
      </c>
      <c r="E50">
        <v>4.2857142857142856</v>
      </c>
      <c r="F50">
        <v>7.583333333333333</v>
      </c>
      <c r="G50">
        <v>2</v>
      </c>
      <c r="H50" t="s">
        <v>28</v>
      </c>
      <c r="I50">
        <v>2</v>
      </c>
      <c r="J50">
        <v>5</v>
      </c>
      <c r="K50">
        <v>2</v>
      </c>
      <c r="L50">
        <v>1</v>
      </c>
      <c r="M50">
        <v>4</v>
      </c>
      <c r="N50">
        <v>3971.9400000095325</v>
      </c>
      <c r="O50">
        <v>3873.300000011915</v>
      </c>
      <c r="P50">
        <v>4971.89999997615</v>
      </c>
      <c r="Q50">
        <v>5597.4999999701922</v>
      </c>
      <c r="R50">
        <f t="shared" si="0"/>
        <v>0.5</v>
      </c>
      <c r="S50">
        <v>0.83333333333333337</v>
      </c>
      <c r="T50">
        <v>0.33333333333333331</v>
      </c>
      <c r="U50">
        <f t="shared" si="1"/>
        <v>0.96742156610170071</v>
      </c>
      <c r="V50">
        <f t="shared" si="2"/>
        <v>-0.43072729929545767</v>
      </c>
      <c r="W50">
        <f t="shared" si="3"/>
        <v>1.3981488653971583</v>
      </c>
      <c r="X50">
        <f t="shared" si="4"/>
        <v>0.68715922840478094</v>
      </c>
      <c r="Y50">
        <f t="shared" si="5"/>
        <v>-0.37518924010015436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0</v>
      </c>
      <c r="AI50">
        <v>0</v>
      </c>
      <c r="AJ50">
        <v>0</v>
      </c>
      <c r="AK50">
        <v>1</v>
      </c>
    </row>
    <row r="51" spans="1:37" x14ac:dyDescent="0.25">
      <c r="A51">
        <v>7804740</v>
      </c>
      <c r="B51">
        <v>72</v>
      </c>
      <c r="C51">
        <v>1</v>
      </c>
      <c r="D51">
        <v>4</v>
      </c>
      <c r="E51">
        <v>4.4210526315789478</v>
      </c>
      <c r="F51">
        <v>6.5</v>
      </c>
      <c r="G51">
        <v>2</v>
      </c>
      <c r="H51" t="s">
        <v>25</v>
      </c>
      <c r="I51">
        <v>2</v>
      </c>
      <c r="J51">
        <v>4</v>
      </c>
      <c r="K51">
        <v>4</v>
      </c>
      <c r="L51">
        <v>2</v>
      </c>
      <c r="M51">
        <v>2</v>
      </c>
      <c r="N51">
        <v>2673</v>
      </c>
      <c r="O51">
        <v>3415.5</v>
      </c>
      <c r="P51">
        <v>2061.5</v>
      </c>
      <c r="Q51">
        <v>2692.5</v>
      </c>
      <c r="R51">
        <f t="shared" si="0"/>
        <v>0</v>
      </c>
      <c r="S51">
        <v>0.66666666666666663</v>
      </c>
      <c r="T51">
        <v>0.66666666666666663</v>
      </c>
      <c r="U51">
        <f t="shared" si="1"/>
        <v>0.4307272992954575</v>
      </c>
      <c r="V51">
        <f t="shared" si="2"/>
        <v>0.4307272992954575</v>
      </c>
      <c r="W51">
        <f t="shared" si="3"/>
        <v>0</v>
      </c>
      <c r="X51">
        <f t="shared" si="4"/>
        <v>1</v>
      </c>
      <c r="Y51">
        <f t="shared" si="5"/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0</v>
      </c>
      <c r="AG51">
        <v>1</v>
      </c>
      <c r="AH51">
        <v>1</v>
      </c>
      <c r="AI51">
        <v>1</v>
      </c>
      <c r="AJ51">
        <v>0</v>
      </c>
      <c r="AK51">
        <v>1</v>
      </c>
    </row>
    <row r="52" spans="1:37" x14ac:dyDescent="0.25">
      <c r="A52">
        <v>7804744</v>
      </c>
      <c r="B52">
        <v>67</v>
      </c>
      <c r="C52">
        <v>0</v>
      </c>
      <c r="D52">
        <v>4</v>
      </c>
      <c r="E52">
        <v>3.8333333333333335</v>
      </c>
      <c r="F52">
        <v>6.083333333333333</v>
      </c>
      <c r="G52">
        <v>2</v>
      </c>
      <c r="H52" t="s">
        <v>25</v>
      </c>
      <c r="I52">
        <v>2</v>
      </c>
      <c r="J52">
        <v>5</v>
      </c>
      <c r="K52">
        <v>3</v>
      </c>
      <c r="L52">
        <v>1</v>
      </c>
      <c r="M52">
        <v>3</v>
      </c>
      <c r="N52">
        <v>2474.4400000095361</v>
      </c>
      <c r="O52">
        <v>2605.5333333214066</v>
      </c>
      <c r="P52">
        <v>2292.60000002384</v>
      </c>
      <c r="Q52">
        <v>2801.3000000119196</v>
      </c>
      <c r="R52">
        <f t="shared" si="0"/>
        <v>0.33333333333333337</v>
      </c>
      <c r="S52">
        <v>0.83333333333333337</v>
      </c>
      <c r="T52">
        <v>0.5</v>
      </c>
      <c r="U52">
        <f t="shared" si="1"/>
        <v>0.96742156610170071</v>
      </c>
      <c r="V52">
        <f t="shared" si="2"/>
        <v>0</v>
      </c>
      <c r="W52">
        <f t="shared" si="3"/>
        <v>0.96742156610170071</v>
      </c>
      <c r="X52">
        <f t="shared" si="4"/>
        <v>0.62628343218631255</v>
      </c>
      <c r="Y52">
        <f t="shared" si="5"/>
        <v>-0.4679522432793336</v>
      </c>
      <c r="Z52">
        <v>1</v>
      </c>
      <c r="AA52">
        <v>1</v>
      </c>
      <c r="AB52">
        <v>0</v>
      </c>
      <c r="AC52">
        <v>1</v>
      </c>
      <c r="AD52">
        <v>0</v>
      </c>
      <c r="AE52">
        <v>1</v>
      </c>
      <c r="AF52">
        <v>1</v>
      </c>
      <c r="AG52">
        <v>0</v>
      </c>
      <c r="AH52">
        <v>1</v>
      </c>
      <c r="AI52">
        <v>1</v>
      </c>
      <c r="AJ52">
        <v>1</v>
      </c>
      <c r="AK52">
        <v>0</v>
      </c>
    </row>
    <row r="53" spans="1:37" x14ac:dyDescent="0.25">
      <c r="A53">
        <v>7804748</v>
      </c>
      <c r="B53">
        <v>71</v>
      </c>
      <c r="C53">
        <v>0</v>
      </c>
      <c r="D53">
        <v>3</v>
      </c>
      <c r="E53">
        <v>4.7777777777777777</v>
      </c>
      <c r="F53">
        <v>7.916666666666667</v>
      </c>
      <c r="G53">
        <v>2</v>
      </c>
      <c r="H53" t="s">
        <v>27</v>
      </c>
      <c r="I53">
        <v>2</v>
      </c>
      <c r="J53">
        <v>6</v>
      </c>
      <c r="K53">
        <v>3</v>
      </c>
      <c r="L53">
        <v>0</v>
      </c>
      <c r="M53">
        <v>3</v>
      </c>
      <c r="N53">
        <v>2441.3333333333335</v>
      </c>
      <c r="O53">
        <v>2756.3333333333335</v>
      </c>
      <c r="Q53">
        <v>3130.3333333333335</v>
      </c>
      <c r="R53">
        <f t="shared" si="0"/>
        <v>0.5</v>
      </c>
      <c r="S53">
        <v>0.91666999999999998</v>
      </c>
      <c r="T53">
        <v>0.5</v>
      </c>
      <c r="U53">
        <f t="shared" si="1"/>
        <v>1.3830158694675683</v>
      </c>
      <c r="V53">
        <f t="shared" si="2"/>
        <v>0</v>
      </c>
      <c r="W53">
        <f t="shared" si="3"/>
        <v>1.3830158694675683</v>
      </c>
      <c r="X53">
        <f t="shared" si="4"/>
        <v>0.38428667801477651</v>
      </c>
      <c r="Y53">
        <f t="shared" si="5"/>
        <v>-0.9563664475995669</v>
      </c>
      <c r="Z53">
        <v>1</v>
      </c>
      <c r="AA53">
        <v>1</v>
      </c>
      <c r="AB53">
        <v>1</v>
      </c>
      <c r="AC53">
        <v>0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0</v>
      </c>
      <c r="AJ53">
        <v>0</v>
      </c>
      <c r="AK53">
        <v>1</v>
      </c>
    </row>
    <row r="54" spans="1:37" x14ac:dyDescent="0.25">
      <c r="A54">
        <v>7804760</v>
      </c>
      <c r="B54">
        <v>63</v>
      </c>
      <c r="C54">
        <v>0</v>
      </c>
      <c r="D54">
        <v>4</v>
      </c>
      <c r="E54">
        <v>4.9047619047619051</v>
      </c>
      <c r="F54">
        <v>7.583333333333333</v>
      </c>
      <c r="G54">
        <v>2</v>
      </c>
      <c r="H54" t="s">
        <v>29</v>
      </c>
      <c r="I54">
        <v>2</v>
      </c>
      <c r="J54">
        <v>3</v>
      </c>
      <c r="K54">
        <v>3</v>
      </c>
      <c r="L54">
        <v>3</v>
      </c>
      <c r="M54">
        <v>3</v>
      </c>
      <c r="N54">
        <v>2553.3333333330197</v>
      </c>
      <c r="O54">
        <v>2701.5999999999335</v>
      </c>
      <c r="P54">
        <v>2580.7666666669102</v>
      </c>
      <c r="Q54">
        <v>3200.4333333332665</v>
      </c>
      <c r="R54">
        <f t="shared" si="0"/>
        <v>0</v>
      </c>
      <c r="S54">
        <v>0.5</v>
      </c>
      <c r="T54">
        <v>0.5</v>
      </c>
      <c r="U54">
        <f t="shared" si="1"/>
        <v>0</v>
      </c>
      <c r="V54">
        <f t="shared" si="2"/>
        <v>0</v>
      </c>
      <c r="W54">
        <f t="shared" si="3"/>
        <v>0</v>
      </c>
      <c r="X54">
        <f t="shared" si="4"/>
        <v>1</v>
      </c>
      <c r="Y54">
        <f t="shared" si="5"/>
        <v>0</v>
      </c>
      <c r="Z54">
        <v>1</v>
      </c>
      <c r="AA54">
        <v>0</v>
      </c>
      <c r="AB54">
        <v>0</v>
      </c>
      <c r="AC54">
        <v>1</v>
      </c>
      <c r="AD54">
        <v>0</v>
      </c>
      <c r="AE54">
        <v>1</v>
      </c>
      <c r="AF54">
        <v>1</v>
      </c>
      <c r="AG54">
        <v>0</v>
      </c>
      <c r="AH54">
        <v>1</v>
      </c>
      <c r="AI54">
        <v>0</v>
      </c>
      <c r="AJ54">
        <v>1</v>
      </c>
      <c r="AK54">
        <v>0</v>
      </c>
    </row>
    <row r="55" spans="1:37" x14ac:dyDescent="0.25">
      <c r="A55">
        <v>7804766</v>
      </c>
      <c r="B55">
        <v>67</v>
      </c>
      <c r="C55">
        <v>1</v>
      </c>
      <c r="D55">
        <v>4</v>
      </c>
      <c r="E55">
        <v>4.7222222222222223</v>
      </c>
      <c r="F55">
        <v>5.25</v>
      </c>
      <c r="G55">
        <v>2</v>
      </c>
      <c r="H55" t="s">
        <v>29</v>
      </c>
      <c r="I55">
        <v>2</v>
      </c>
      <c r="J55">
        <v>4</v>
      </c>
      <c r="K55">
        <v>4</v>
      </c>
      <c r="L55">
        <v>2</v>
      </c>
      <c r="M55">
        <v>2</v>
      </c>
      <c r="N55">
        <v>2077.624999999995</v>
      </c>
      <c r="O55">
        <v>1995.4250000417201</v>
      </c>
      <c r="P55">
        <v>4187.6500000357601</v>
      </c>
      <c r="Q55">
        <v>3081.89999997615</v>
      </c>
      <c r="R55">
        <f t="shared" si="0"/>
        <v>0</v>
      </c>
      <c r="S55">
        <v>0.66666666666666663</v>
      </c>
      <c r="T55">
        <v>0.66666666666666663</v>
      </c>
      <c r="U55">
        <f t="shared" si="1"/>
        <v>0.4307272992954575</v>
      </c>
      <c r="V55">
        <f t="shared" si="2"/>
        <v>0.4307272992954575</v>
      </c>
      <c r="W55">
        <f t="shared" si="3"/>
        <v>0</v>
      </c>
      <c r="X55">
        <f t="shared" si="4"/>
        <v>1</v>
      </c>
      <c r="Y55">
        <f t="shared" si="5"/>
        <v>0</v>
      </c>
      <c r="Z55">
        <v>0</v>
      </c>
      <c r="AA55">
        <v>1</v>
      </c>
      <c r="AB55">
        <v>0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1</v>
      </c>
      <c r="AI55">
        <v>1</v>
      </c>
      <c r="AJ55">
        <v>0</v>
      </c>
      <c r="AK55">
        <v>1</v>
      </c>
    </row>
    <row r="56" spans="1:37" x14ac:dyDescent="0.25">
      <c r="A56">
        <v>7804767</v>
      </c>
      <c r="B56">
        <v>61</v>
      </c>
      <c r="C56">
        <v>1</v>
      </c>
      <c r="D56">
        <v>4</v>
      </c>
      <c r="E56">
        <v>4.4375</v>
      </c>
      <c r="F56">
        <v>8.3333333333333339</v>
      </c>
      <c r="G56">
        <v>2</v>
      </c>
      <c r="H56" t="s">
        <v>28</v>
      </c>
      <c r="I56">
        <v>2</v>
      </c>
      <c r="J56">
        <v>3</v>
      </c>
      <c r="K56">
        <v>3</v>
      </c>
      <c r="L56">
        <v>3</v>
      </c>
      <c r="M56">
        <v>3</v>
      </c>
      <c r="N56">
        <v>2115.9000000357601</v>
      </c>
      <c r="O56">
        <v>2414.3666666746099</v>
      </c>
      <c r="P56">
        <v>1845.5999999840999</v>
      </c>
      <c r="Q56">
        <v>2672.7333333492265</v>
      </c>
      <c r="R56">
        <f t="shared" si="0"/>
        <v>0</v>
      </c>
      <c r="S56">
        <v>0.5</v>
      </c>
      <c r="T56">
        <v>0.5</v>
      </c>
      <c r="U56">
        <f t="shared" si="1"/>
        <v>0</v>
      </c>
      <c r="V56">
        <f t="shared" si="2"/>
        <v>0</v>
      </c>
      <c r="W56">
        <f t="shared" si="3"/>
        <v>0</v>
      </c>
      <c r="X56">
        <f t="shared" si="4"/>
        <v>1</v>
      </c>
      <c r="Y56">
        <f t="shared" si="5"/>
        <v>0</v>
      </c>
      <c r="Z56">
        <v>1</v>
      </c>
      <c r="AA56">
        <v>0</v>
      </c>
      <c r="AB56">
        <v>1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1</v>
      </c>
      <c r="AJ56">
        <v>0</v>
      </c>
      <c r="AK56">
        <v>1</v>
      </c>
    </row>
    <row r="57" spans="1:37" x14ac:dyDescent="0.25">
      <c r="A57">
        <v>7804775</v>
      </c>
      <c r="B57">
        <v>70</v>
      </c>
      <c r="C57">
        <v>1</v>
      </c>
      <c r="D57">
        <v>4</v>
      </c>
      <c r="E57">
        <v>4.833333333333333</v>
      </c>
      <c r="F57">
        <v>7.25</v>
      </c>
      <c r="G57">
        <v>2</v>
      </c>
      <c r="H57" t="s">
        <v>30</v>
      </c>
      <c r="I57">
        <v>2</v>
      </c>
      <c r="J57">
        <v>4</v>
      </c>
      <c r="K57">
        <v>4</v>
      </c>
      <c r="L57">
        <v>2</v>
      </c>
      <c r="M57">
        <v>2</v>
      </c>
      <c r="N57">
        <v>5286.474999994035</v>
      </c>
      <c r="O57">
        <v>4884.6499999910548</v>
      </c>
      <c r="P57">
        <v>4773.35000002384</v>
      </c>
      <c r="Q57">
        <v>4685.849999994035</v>
      </c>
      <c r="R57">
        <f t="shared" si="0"/>
        <v>0</v>
      </c>
      <c r="S57">
        <v>0.66666666666666663</v>
      </c>
      <c r="T57">
        <v>0.66666666666666663</v>
      </c>
      <c r="U57">
        <f t="shared" si="1"/>
        <v>0.4307272992954575</v>
      </c>
      <c r="V57">
        <f t="shared" si="2"/>
        <v>0.4307272992954575</v>
      </c>
      <c r="W57">
        <f t="shared" si="3"/>
        <v>0</v>
      </c>
      <c r="X57">
        <f t="shared" si="4"/>
        <v>1</v>
      </c>
      <c r="Y57">
        <f t="shared" si="5"/>
        <v>0</v>
      </c>
      <c r="Z57">
        <v>1</v>
      </c>
      <c r="AA57">
        <v>0</v>
      </c>
      <c r="AB57">
        <v>1</v>
      </c>
      <c r="AC57">
        <v>0</v>
      </c>
      <c r="AD57">
        <v>1</v>
      </c>
      <c r="AE57">
        <v>0</v>
      </c>
      <c r="AF57">
        <v>0</v>
      </c>
      <c r="AG57">
        <v>1</v>
      </c>
      <c r="AH57">
        <v>1</v>
      </c>
      <c r="AI57">
        <v>0</v>
      </c>
      <c r="AJ57">
        <v>0</v>
      </c>
      <c r="AK57">
        <v>1</v>
      </c>
    </row>
    <row r="58" spans="1:37" x14ac:dyDescent="0.25">
      <c r="A58">
        <v>7804779</v>
      </c>
      <c r="B58">
        <v>68</v>
      </c>
      <c r="C58">
        <v>0</v>
      </c>
      <c r="D58">
        <v>5</v>
      </c>
      <c r="E58">
        <v>4.8181818181818183</v>
      </c>
      <c r="F58">
        <v>9.0833333333333339</v>
      </c>
      <c r="G58">
        <v>2</v>
      </c>
      <c r="H58" t="s">
        <v>32</v>
      </c>
      <c r="I58">
        <v>2</v>
      </c>
      <c r="J58">
        <v>3</v>
      </c>
      <c r="K58">
        <v>4</v>
      </c>
      <c r="L58">
        <v>3</v>
      </c>
      <c r="M58">
        <v>2</v>
      </c>
      <c r="N58">
        <v>2696.4333333174332</v>
      </c>
      <c r="O58">
        <v>2880.3999999910525</v>
      </c>
      <c r="P58">
        <v>2883.8000000119168</v>
      </c>
      <c r="Q58">
        <v>2555.700000017875</v>
      </c>
      <c r="R58">
        <f t="shared" si="0"/>
        <v>-0.16666666666666663</v>
      </c>
      <c r="S58">
        <v>0.5</v>
      </c>
      <c r="T58">
        <v>0.66666666666666663</v>
      </c>
      <c r="U58">
        <f t="shared" si="1"/>
        <v>0</v>
      </c>
      <c r="V58">
        <f t="shared" si="2"/>
        <v>0.4307272992954575</v>
      </c>
      <c r="W58">
        <f t="shared" si="3"/>
        <v>-0.4307272992954575</v>
      </c>
      <c r="X58">
        <f t="shared" si="4"/>
        <v>1.0972016711442536</v>
      </c>
      <c r="Y58">
        <f t="shared" si="5"/>
        <v>9.2763003179179265E-2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1</v>
      </c>
      <c r="AF58">
        <v>0</v>
      </c>
      <c r="AG58">
        <v>1</v>
      </c>
      <c r="AH58">
        <v>0</v>
      </c>
      <c r="AI58">
        <v>1</v>
      </c>
      <c r="AJ58">
        <v>0</v>
      </c>
      <c r="AK58">
        <v>1</v>
      </c>
    </row>
    <row r="59" spans="1:37" x14ac:dyDescent="0.25">
      <c r="A59">
        <v>7804782</v>
      </c>
      <c r="B59">
        <v>70</v>
      </c>
      <c r="C59">
        <v>1</v>
      </c>
      <c r="D59">
        <v>4</v>
      </c>
      <c r="E59">
        <v>4.8181818181818183</v>
      </c>
      <c r="F59">
        <v>7.25</v>
      </c>
      <c r="G59">
        <v>2</v>
      </c>
      <c r="H59" t="s">
        <v>28</v>
      </c>
      <c r="I59">
        <v>2</v>
      </c>
      <c r="J59">
        <v>2</v>
      </c>
      <c r="K59">
        <v>2</v>
      </c>
      <c r="L59">
        <v>4</v>
      </c>
      <c r="M59">
        <v>4</v>
      </c>
      <c r="N59">
        <v>3103.949999988075</v>
      </c>
      <c r="O59">
        <v>4066.550000011915</v>
      </c>
      <c r="P59">
        <v>2704.20000001788</v>
      </c>
      <c r="Q59">
        <v>4657.4500000178778</v>
      </c>
      <c r="R59">
        <f t="shared" si="0"/>
        <v>0</v>
      </c>
      <c r="S59">
        <v>0.33333333333333331</v>
      </c>
      <c r="T59">
        <v>0.33333333333333331</v>
      </c>
      <c r="U59">
        <f t="shared" si="1"/>
        <v>-0.43072729929545767</v>
      </c>
      <c r="V59">
        <f t="shared" si="2"/>
        <v>-0.43072729929545767</v>
      </c>
      <c r="W59">
        <f t="shared" si="3"/>
        <v>0</v>
      </c>
      <c r="X59">
        <f t="shared" si="4"/>
        <v>1</v>
      </c>
      <c r="Y59">
        <f t="shared" si="5"/>
        <v>0</v>
      </c>
      <c r="Z59">
        <v>0</v>
      </c>
      <c r="AA59">
        <v>1</v>
      </c>
      <c r="AB59">
        <v>0</v>
      </c>
      <c r="AC59">
        <v>0</v>
      </c>
      <c r="AD59">
        <v>1</v>
      </c>
      <c r="AE59">
        <v>1</v>
      </c>
      <c r="AF59">
        <v>0</v>
      </c>
      <c r="AG59">
        <v>0</v>
      </c>
      <c r="AH59">
        <v>1</v>
      </c>
      <c r="AI59">
        <v>1</v>
      </c>
      <c r="AJ59">
        <v>1</v>
      </c>
      <c r="AK59">
        <v>0</v>
      </c>
    </row>
    <row r="60" spans="1:37" x14ac:dyDescent="0.25">
      <c r="A60">
        <v>7805224</v>
      </c>
      <c r="B60">
        <v>63</v>
      </c>
      <c r="C60">
        <v>1</v>
      </c>
      <c r="D60">
        <v>3</v>
      </c>
      <c r="E60">
        <v>4.7368421052631575</v>
      </c>
      <c r="F60">
        <v>7.5</v>
      </c>
      <c r="G60">
        <v>2</v>
      </c>
      <c r="H60" t="s">
        <v>30</v>
      </c>
      <c r="I60">
        <v>2</v>
      </c>
      <c r="J60">
        <v>4</v>
      </c>
      <c r="K60">
        <v>1</v>
      </c>
      <c r="L60">
        <v>2</v>
      </c>
      <c r="M60">
        <v>5</v>
      </c>
      <c r="N60">
        <v>4072.4000000134092</v>
      </c>
      <c r="O60">
        <v>3501.39999997615</v>
      </c>
      <c r="P60">
        <v>4143.0499999970152</v>
      </c>
      <c r="Q60">
        <v>4686.7799999952267</v>
      </c>
      <c r="R60">
        <f t="shared" si="0"/>
        <v>0.5</v>
      </c>
      <c r="S60">
        <v>0.66666666666666663</v>
      </c>
      <c r="T60">
        <v>0.16666666666666666</v>
      </c>
      <c r="U60">
        <f t="shared" si="1"/>
        <v>0.4307272992954575</v>
      </c>
      <c r="V60">
        <f t="shared" si="2"/>
        <v>-0.96742156610170071</v>
      </c>
      <c r="W60">
        <f t="shared" si="3"/>
        <v>1.3981488653971583</v>
      </c>
      <c r="X60">
        <f t="shared" si="4"/>
        <v>1.4552667833938129</v>
      </c>
      <c r="Y60">
        <f t="shared" si="5"/>
        <v>0.37518924010015431</v>
      </c>
      <c r="Z60">
        <v>1</v>
      </c>
      <c r="AA60">
        <v>0</v>
      </c>
      <c r="AB60">
        <v>1</v>
      </c>
      <c r="AC60">
        <v>1</v>
      </c>
      <c r="AD60">
        <v>1</v>
      </c>
      <c r="AE60">
        <v>1</v>
      </c>
      <c r="AF60">
        <v>0</v>
      </c>
      <c r="AG60">
        <v>1</v>
      </c>
      <c r="AH60">
        <v>0</v>
      </c>
      <c r="AI60">
        <v>1</v>
      </c>
      <c r="AJ60">
        <v>1</v>
      </c>
      <c r="AK60">
        <v>1</v>
      </c>
    </row>
    <row r="61" spans="1:37" x14ac:dyDescent="0.25">
      <c r="A61">
        <v>7805278</v>
      </c>
      <c r="B61">
        <v>60</v>
      </c>
      <c r="C61">
        <v>0</v>
      </c>
      <c r="D61">
        <v>5</v>
      </c>
      <c r="E61">
        <v>4.7058823529411766</v>
      </c>
      <c r="F61">
        <v>8</v>
      </c>
      <c r="G61">
        <v>2</v>
      </c>
      <c r="H61" t="s">
        <v>28</v>
      </c>
      <c r="I61">
        <v>2</v>
      </c>
      <c r="J61">
        <v>5</v>
      </c>
      <c r="K61">
        <v>0</v>
      </c>
      <c r="L61">
        <v>1</v>
      </c>
      <c r="M61">
        <v>6</v>
      </c>
      <c r="N61">
        <v>2672.4</v>
      </c>
      <c r="P61">
        <v>3382</v>
      </c>
      <c r="Q61">
        <v>2542.1666666666665</v>
      </c>
      <c r="R61">
        <f t="shared" si="0"/>
        <v>0.83333333333333337</v>
      </c>
      <c r="S61">
        <v>0.83333333333333337</v>
      </c>
      <c r="T61">
        <v>8.3330000000000001E-2</v>
      </c>
      <c r="U61">
        <f t="shared" si="1"/>
        <v>0.96742156610170071</v>
      </c>
      <c r="V61">
        <f t="shared" si="2"/>
        <v>-1.3830158694675683</v>
      </c>
      <c r="W61">
        <f t="shared" si="3"/>
        <v>2.350437435569269</v>
      </c>
      <c r="X61">
        <f t="shared" si="4"/>
        <v>1.6297297512932021</v>
      </c>
      <c r="Y61">
        <f t="shared" si="5"/>
        <v>0.48841420432023325</v>
      </c>
      <c r="Z61">
        <v>1</v>
      </c>
      <c r="AA61">
        <v>0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</row>
    <row r="62" spans="1:37" x14ac:dyDescent="0.25">
      <c r="A62">
        <v>7848491</v>
      </c>
      <c r="B62">
        <v>28</v>
      </c>
      <c r="C62">
        <v>0</v>
      </c>
      <c r="D62">
        <v>4</v>
      </c>
      <c r="E62">
        <v>4.7647058823529411</v>
      </c>
      <c r="F62">
        <v>7.25</v>
      </c>
      <c r="G62">
        <v>1</v>
      </c>
      <c r="H62" t="s">
        <v>25</v>
      </c>
      <c r="I62">
        <v>2</v>
      </c>
      <c r="J62">
        <v>5</v>
      </c>
      <c r="K62">
        <v>4</v>
      </c>
      <c r="L62">
        <v>1</v>
      </c>
      <c r="M62">
        <v>2</v>
      </c>
      <c r="N62">
        <v>2196.4599999785378</v>
      </c>
      <c r="O62">
        <v>2557.8500000089375</v>
      </c>
      <c r="P62">
        <v>2650</v>
      </c>
      <c r="Q62">
        <v>2361.89999997615</v>
      </c>
      <c r="R62">
        <f t="shared" si="0"/>
        <v>0.16666666666666674</v>
      </c>
      <c r="S62">
        <v>0.83333333333333337</v>
      </c>
      <c r="T62">
        <v>0.66666666666666663</v>
      </c>
      <c r="U62">
        <f t="shared" si="1"/>
        <v>0.96742156610170071</v>
      </c>
      <c r="V62">
        <f t="shared" si="2"/>
        <v>0.4307272992954575</v>
      </c>
      <c r="W62">
        <f t="shared" si="3"/>
        <v>0.53669426680624321</v>
      </c>
      <c r="X62">
        <f t="shared" si="4"/>
        <v>0.68715922840478094</v>
      </c>
      <c r="Y62">
        <f t="shared" si="5"/>
        <v>-0.37518924010015436</v>
      </c>
      <c r="Z62">
        <v>1</v>
      </c>
      <c r="AA62">
        <v>0</v>
      </c>
      <c r="AB62">
        <v>1</v>
      </c>
      <c r="AC62">
        <v>1</v>
      </c>
      <c r="AD62">
        <v>0</v>
      </c>
      <c r="AE62">
        <v>0</v>
      </c>
      <c r="AF62">
        <v>0</v>
      </c>
      <c r="AG62">
        <v>1</v>
      </c>
      <c r="AH62">
        <v>1</v>
      </c>
      <c r="AI62">
        <v>0</v>
      </c>
      <c r="AJ62">
        <v>1</v>
      </c>
      <c r="AK62">
        <v>1</v>
      </c>
    </row>
    <row r="63" spans="1:37" x14ac:dyDescent="0.25">
      <c r="A63">
        <v>7848518</v>
      </c>
      <c r="B63">
        <v>27</v>
      </c>
      <c r="C63">
        <v>0</v>
      </c>
      <c r="D63">
        <v>4</v>
      </c>
      <c r="E63">
        <v>4.8235294117647056</v>
      </c>
      <c r="F63">
        <v>7.666666666666667</v>
      </c>
      <c r="G63">
        <v>1</v>
      </c>
      <c r="H63" t="s">
        <v>25</v>
      </c>
      <c r="I63">
        <v>2</v>
      </c>
      <c r="J63">
        <v>4</v>
      </c>
      <c r="K63">
        <v>3</v>
      </c>
      <c r="L63">
        <v>2</v>
      </c>
      <c r="M63">
        <v>3</v>
      </c>
      <c r="N63">
        <v>3074.0000000000732</v>
      </c>
      <c r="O63">
        <v>3311.7999999999302</v>
      </c>
      <c r="P63">
        <v>4549.6999999999498</v>
      </c>
      <c r="Q63">
        <v>5106.7000000000298</v>
      </c>
      <c r="R63">
        <f t="shared" si="0"/>
        <v>0.16666666666666663</v>
      </c>
      <c r="S63">
        <v>0.66666666666666663</v>
      </c>
      <c r="T63">
        <v>0.5</v>
      </c>
      <c r="U63">
        <f t="shared" si="1"/>
        <v>0.4307272992954575</v>
      </c>
      <c r="V63">
        <f t="shared" si="2"/>
        <v>0</v>
      </c>
      <c r="W63">
        <f t="shared" si="3"/>
        <v>0.4307272992954575</v>
      </c>
      <c r="X63">
        <f t="shared" si="4"/>
        <v>0.91140947585061216</v>
      </c>
      <c r="Y63">
        <f t="shared" si="5"/>
        <v>-9.2763003179179362E-2</v>
      </c>
      <c r="Z63">
        <v>0</v>
      </c>
      <c r="AA63">
        <v>1</v>
      </c>
      <c r="AB63">
        <v>1</v>
      </c>
      <c r="AC63">
        <v>0</v>
      </c>
      <c r="AD63">
        <v>1</v>
      </c>
      <c r="AE63">
        <v>0</v>
      </c>
      <c r="AF63">
        <v>1</v>
      </c>
      <c r="AG63">
        <v>1</v>
      </c>
      <c r="AH63">
        <v>1</v>
      </c>
      <c r="AI63">
        <v>0</v>
      </c>
      <c r="AJ63">
        <v>0</v>
      </c>
      <c r="AK63">
        <v>1</v>
      </c>
    </row>
    <row r="64" spans="1:37" x14ac:dyDescent="0.25">
      <c r="A64">
        <v>7848549</v>
      </c>
      <c r="B64">
        <v>22</v>
      </c>
      <c r="C64">
        <v>0</v>
      </c>
      <c r="D64">
        <v>5</v>
      </c>
      <c r="E64">
        <v>4.75</v>
      </c>
      <c r="F64">
        <v>9.3333333333333339</v>
      </c>
      <c r="G64">
        <v>1</v>
      </c>
      <c r="H64" t="s">
        <v>25</v>
      </c>
      <c r="I64">
        <v>2</v>
      </c>
      <c r="J64">
        <v>5</v>
      </c>
      <c r="K64">
        <v>0</v>
      </c>
      <c r="L64">
        <v>1</v>
      </c>
      <c r="M64">
        <v>6</v>
      </c>
      <c r="N64">
        <v>2295.1800000190719</v>
      </c>
      <c r="P64">
        <v>3113.5</v>
      </c>
      <c r="Q64">
        <v>2180.7666666607015</v>
      </c>
      <c r="R64">
        <f t="shared" si="0"/>
        <v>0.83333333333333337</v>
      </c>
      <c r="S64">
        <v>0.83333333333333337</v>
      </c>
      <c r="T64">
        <v>8.3330000000000001E-2</v>
      </c>
      <c r="U64">
        <f t="shared" si="1"/>
        <v>0.96742156610170071</v>
      </c>
      <c r="V64">
        <f t="shared" si="2"/>
        <v>-1.3830158694675683</v>
      </c>
      <c r="W64">
        <f t="shared" si="3"/>
        <v>2.350437435569269</v>
      </c>
      <c r="X64">
        <f t="shared" si="4"/>
        <v>1.6297297512932021</v>
      </c>
      <c r="Y64">
        <f t="shared" si="5"/>
        <v>0.48841420432023325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0</v>
      </c>
      <c r="AI64">
        <v>1</v>
      </c>
      <c r="AJ64">
        <v>1</v>
      </c>
      <c r="AK64">
        <v>1</v>
      </c>
    </row>
    <row r="65" spans="1:37" x14ac:dyDescent="0.25">
      <c r="A65">
        <v>7848552</v>
      </c>
      <c r="B65">
        <v>26</v>
      </c>
      <c r="C65">
        <v>0</v>
      </c>
      <c r="D65">
        <v>5</v>
      </c>
      <c r="E65">
        <v>4.6875</v>
      </c>
      <c r="F65">
        <v>8.8333333333333339</v>
      </c>
      <c r="G65">
        <v>1</v>
      </c>
      <c r="H65" t="s">
        <v>25</v>
      </c>
      <c r="I65">
        <v>2</v>
      </c>
      <c r="J65">
        <v>4</v>
      </c>
      <c r="K65">
        <v>2</v>
      </c>
      <c r="L65">
        <v>2</v>
      </c>
      <c r="M65">
        <v>4</v>
      </c>
      <c r="N65">
        <v>2159.2750000059577</v>
      </c>
      <c r="O65">
        <v>2241.9499999284699</v>
      </c>
      <c r="P65">
        <v>2752.699999988075</v>
      </c>
      <c r="Q65">
        <v>2708.3000000417201</v>
      </c>
      <c r="R65">
        <f t="shared" si="0"/>
        <v>0.33333333333333331</v>
      </c>
      <c r="S65">
        <v>0.66666666666666663</v>
      </c>
      <c r="T65">
        <v>0.33333333333333331</v>
      </c>
      <c r="U65">
        <f t="shared" si="1"/>
        <v>0.4307272992954575</v>
      </c>
      <c r="V65">
        <f t="shared" si="2"/>
        <v>-0.43072729929545767</v>
      </c>
      <c r="W65">
        <f t="shared" si="3"/>
        <v>0.86145459859091522</v>
      </c>
      <c r="X65">
        <f t="shared" si="4"/>
        <v>1</v>
      </c>
      <c r="Y65">
        <f t="shared" si="5"/>
        <v>0</v>
      </c>
      <c r="Z65">
        <v>1</v>
      </c>
      <c r="AA65">
        <v>1</v>
      </c>
      <c r="AB65">
        <v>0</v>
      </c>
      <c r="AC65">
        <v>1</v>
      </c>
      <c r="AD65">
        <v>1</v>
      </c>
      <c r="AE65">
        <v>0</v>
      </c>
      <c r="AF65">
        <v>1</v>
      </c>
      <c r="AG65">
        <v>0</v>
      </c>
      <c r="AH65">
        <v>1</v>
      </c>
      <c r="AI65">
        <v>0</v>
      </c>
      <c r="AJ65">
        <v>1</v>
      </c>
      <c r="AK65">
        <v>1</v>
      </c>
    </row>
    <row r="66" spans="1:37" x14ac:dyDescent="0.25">
      <c r="A66">
        <v>7848577</v>
      </c>
      <c r="B66">
        <v>26</v>
      </c>
      <c r="C66">
        <v>0</v>
      </c>
      <c r="D66">
        <v>4</v>
      </c>
      <c r="E66">
        <v>4.833333333333333</v>
      </c>
      <c r="F66">
        <v>7.583333333333333</v>
      </c>
      <c r="G66">
        <v>1</v>
      </c>
      <c r="H66" t="s">
        <v>25</v>
      </c>
      <c r="I66">
        <v>2</v>
      </c>
      <c r="J66">
        <v>4</v>
      </c>
      <c r="K66">
        <v>2</v>
      </c>
      <c r="L66">
        <v>2</v>
      </c>
      <c r="M66">
        <v>4</v>
      </c>
      <c r="N66">
        <v>2959.9750000014874</v>
      </c>
      <c r="O66">
        <v>2283.3500000089398</v>
      </c>
      <c r="P66">
        <v>2569.5500000044699</v>
      </c>
      <c r="Q66">
        <v>2949.5749999992499</v>
      </c>
      <c r="R66">
        <f t="shared" si="0"/>
        <v>0.33333333333333331</v>
      </c>
      <c r="S66">
        <v>0.66666666666666663</v>
      </c>
      <c r="T66">
        <v>0.33333333333333331</v>
      </c>
      <c r="U66">
        <f t="shared" si="1"/>
        <v>0.4307272992954575</v>
      </c>
      <c r="V66">
        <f t="shared" si="2"/>
        <v>-0.43072729929545767</v>
      </c>
      <c r="W66">
        <f t="shared" si="3"/>
        <v>0.86145459859091522</v>
      </c>
      <c r="X66">
        <f t="shared" si="4"/>
        <v>1</v>
      </c>
      <c r="Y66">
        <f t="shared" si="5"/>
        <v>0</v>
      </c>
      <c r="Z66">
        <v>1</v>
      </c>
      <c r="AA66">
        <v>1</v>
      </c>
      <c r="AB66">
        <v>1</v>
      </c>
      <c r="AC66">
        <v>0</v>
      </c>
      <c r="AD66">
        <v>0</v>
      </c>
      <c r="AE66">
        <v>1</v>
      </c>
      <c r="AF66">
        <v>1</v>
      </c>
      <c r="AG66">
        <v>1</v>
      </c>
      <c r="AH66">
        <v>1</v>
      </c>
      <c r="AI66">
        <v>0</v>
      </c>
      <c r="AJ66">
        <v>0</v>
      </c>
      <c r="AK66">
        <v>1</v>
      </c>
    </row>
    <row r="67" spans="1:37" x14ac:dyDescent="0.25">
      <c r="A67">
        <v>7848579</v>
      </c>
      <c r="B67">
        <v>29</v>
      </c>
      <c r="C67">
        <v>1</v>
      </c>
      <c r="D67">
        <v>4</v>
      </c>
      <c r="E67">
        <v>5</v>
      </c>
      <c r="F67">
        <v>9.3333333333333339</v>
      </c>
      <c r="G67">
        <v>1</v>
      </c>
      <c r="H67" t="s">
        <v>30</v>
      </c>
      <c r="I67">
        <v>2</v>
      </c>
      <c r="J67">
        <v>5</v>
      </c>
      <c r="K67">
        <v>3</v>
      </c>
      <c r="L67">
        <v>1</v>
      </c>
      <c r="M67">
        <v>3</v>
      </c>
      <c r="N67">
        <v>2174.1999999999998</v>
      </c>
      <c r="O67">
        <v>2631.6666666666665</v>
      </c>
      <c r="P67">
        <v>2873</v>
      </c>
      <c r="Q67">
        <v>1813.3333333333333</v>
      </c>
      <c r="R67">
        <f t="shared" ref="R67:R130" si="6">(J67/6)-K67/6</f>
        <v>0.33333333333333337</v>
      </c>
      <c r="S67">
        <v>0.83333333333333337</v>
      </c>
      <c r="T67">
        <v>0.5</v>
      </c>
      <c r="U67">
        <f t="shared" ref="U67:U130" si="7">NORMSINV(S67)</f>
        <v>0.96742156610170071</v>
      </c>
      <c r="V67">
        <f t="shared" ref="V67:V130" si="8">NORMSINV(T67)</f>
        <v>0</v>
      </c>
      <c r="W67">
        <f t="shared" ref="W67:W130" si="9">U67-V67</f>
        <v>0.96742156610170071</v>
      </c>
      <c r="X67">
        <f t="shared" ref="X67:X130" si="10">EXP((V67^2-U67^2)/2)</f>
        <v>0.62628343218631255</v>
      </c>
      <c r="Y67">
        <f t="shared" ref="Y67:Y130" si="11">LN(X67)</f>
        <v>-0.4679522432793336</v>
      </c>
      <c r="Z67">
        <v>1</v>
      </c>
      <c r="AA67">
        <v>1</v>
      </c>
      <c r="AB67">
        <v>1</v>
      </c>
      <c r="AC67">
        <v>0</v>
      </c>
      <c r="AD67">
        <v>1</v>
      </c>
      <c r="AE67">
        <v>0</v>
      </c>
      <c r="AF67">
        <v>1</v>
      </c>
      <c r="AG67">
        <v>1</v>
      </c>
      <c r="AH67">
        <v>0</v>
      </c>
      <c r="AI67">
        <v>1</v>
      </c>
      <c r="AJ67">
        <v>1</v>
      </c>
      <c r="AK67">
        <v>0</v>
      </c>
    </row>
    <row r="68" spans="1:37" x14ac:dyDescent="0.25">
      <c r="A68">
        <v>7848585</v>
      </c>
      <c r="B68">
        <v>28</v>
      </c>
      <c r="C68">
        <v>0</v>
      </c>
      <c r="D68">
        <v>5</v>
      </c>
      <c r="E68">
        <v>5</v>
      </c>
      <c r="F68">
        <v>8.6666666666666661</v>
      </c>
      <c r="G68">
        <v>1</v>
      </c>
      <c r="H68" t="s">
        <v>25</v>
      </c>
      <c r="I68">
        <v>2</v>
      </c>
      <c r="J68">
        <v>3</v>
      </c>
      <c r="K68">
        <v>5</v>
      </c>
      <c r="L68">
        <v>3</v>
      </c>
      <c r="M68">
        <v>1</v>
      </c>
      <c r="N68">
        <v>2195.8333333358164</v>
      </c>
      <c r="O68">
        <v>2537.0599999994001</v>
      </c>
      <c r="P68">
        <v>2796.433333332337</v>
      </c>
      <c r="Q68">
        <v>3329.2999999970102</v>
      </c>
      <c r="R68">
        <f t="shared" si="6"/>
        <v>-0.33333333333333337</v>
      </c>
      <c r="S68">
        <v>0.5</v>
      </c>
      <c r="T68">
        <v>0.83333333333333337</v>
      </c>
      <c r="U68">
        <f t="shared" si="7"/>
        <v>0</v>
      </c>
      <c r="V68">
        <f t="shared" si="8"/>
        <v>0.96742156610170071</v>
      </c>
      <c r="W68">
        <f t="shared" si="9"/>
        <v>-0.96742156610170071</v>
      </c>
      <c r="X68">
        <f t="shared" si="10"/>
        <v>1.5967211467004141</v>
      </c>
      <c r="Y68">
        <f t="shared" si="11"/>
        <v>0.4679522432793336</v>
      </c>
      <c r="Z68">
        <v>0</v>
      </c>
      <c r="AA68">
        <v>0</v>
      </c>
      <c r="AB68">
        <v>1</v>
      </c>
      <c r="AC68">
        <v>0</v>
      </c>
      <c r="AD68">
        <v>1</v>
      </c>
      <c r="AE68">
        <v>1</v>
      </c>
      <c r="AF68">
        <v>0</v>
      </c>
      <c r="AG68">
        <v>1</v>
      </c>
      <c r="AH68">
        <v>0</v>
      </c>
      <c r="AI68">
        <v>0</v>
      </c>
      <c r="AJ68">
        <v>0</v>
      </c>
      <c r="AK68">
        <v>0</v>
      </c>
    </row>
    <row r="69" spans="1:37" x14ac:dyDescent="0.25">
      <c r="A69">
        <v>7848588</v>
      </c>
      <c r="B69">
        <v>27</v>
      </c>
      <c r="C69">
        <v>0</v>
      </c>
      <c r="D69">
        <v>4</v>
      </c>
      <c r="E69">
        <v>4.7368421052631575</v>
      </c>
      <c r="F69">
        <v>6.333333333333333</v>
      </c>
      <c r="G69">
        <v>1</v>
      </c>
      <c r="H69" t="s">
        <v>30</v>
      </c>
      <c r="I69">
        <v>2</v>
      </c>
      <c r="J69">
        <v>3</v>
      </c>
      <c r="K69">
        <v>3</v>
      </c>
      <c r="L69">
        <v>3</v>
      </c>
      <c r="M69">
        <v>3</v>
      </c>
      <c r="N69">
        <v>1964.6000000039701</v>
      </c>
      <c r="O69">
        <v>2141.4333333273667</v>
      </c>
      <c r="P69">
        <v>1706.0333333313399</v>
      </c>
      <c r="Q69">
        <v>1878.6333333353166</v>
      </c>
      <c r="R69">
        <f t="shared" si="6"/>
        <v>0</v>
      </c>
      <c r="S69">
        <v>0.5</v>
      </c>
      <c r="T69">
        <v>0.5</v>
      </c>
      <c r="U69">
        <f t="shared" si="7"/>
        <v>0</v>
      </c>
      <c r="V69">
        <f t="shared" si="8"/>
        <v>0</v>
      </c>
      <c r="W69">
        <f t="shared" si="9"/>
        <v>0</v>
      </c>
      <c r="X69">
        <f t="shared" si="10"/>
        <v>1</v>
      </c>
      <c r="Y69">
        <f t="shared" si="11"/>
        <v>0</v>
      </c>
      <c r="Z69">
        <v>0</v>
      </c>
      <c r="AA69">
        <v>0</v>
      </c>
      <c r="AB69">
        <v>0</v>
      </c>
      <c r="AC69">
        <v>1</v>
      </c>
      <c r="AD69">
        <v>1</v>
      </c>
      <c r="AE69">
        <v>0</v>
      </c>
      <c r="AF69">
        <v>0</v>
      </c>
      <c r="AG69">
        <v>1</v>
      </c>
      <c r="AH69">
        <v>1</v>
      </c>
      <c r="AI69">
        <v>0</v>
      </c>
      <c r="AJ69">
        <v>1</v>
      </c>
      <c r="AK69">
        <v>1</v>
      </c>
    </row>
    <row r="70" spans="1:37" x14ac:dyDescent="0.25">
      <c r="A70">
        <v>7848606</v>
      </c>
      <c r="B70">
        <v>22</v>
      </c>
      <c r="C70">
        <v>1</v>
      </c>
      <c r="D70">
        <v>4</v>
      </c>
      <c r="E70">
        <v>4.6842105263157894</v>
      </c>
      <c r="F70">
        <v>7</v>
      </c>
      <c r="G70">
        <v>1</v>
      </c>
      <c r="H70" t="s">
        <v>25</v>
      </c>
      <c r="I70">
        <v>2</v>
      </c>
      <c r="J70">
        <v>6</v>
      </c>
      <c r="K70">
        <v>1</v>
      </c>
      <c r="L70">
        <v>0</v>
      </c>
      <c r="M70">
        <v>5</v>
      </c>
      <c r="N70">
        <v>2581.3500000039685</v>
      </c>
      <c r="O70">
        <v>2290.8000000715201</v>
      </c>
      <c r="Q70">
        <v>3957.5600000143022</v>
      </c>
      <c r="R70">
        <f t="shared" si="6"/>
        <v>0.83333333333333337</v>
      </c>
      <c r="S70">
        <v>0.91666999999999998</v>
      </c>
      <c r="T70">
        <v>0.16666666666666666</v>
      </c>
      <c r="U70">
        <f t="shared" si="7"/>
        <v>1.3830158694675683</v>
      </c>
      <c r="V70">
        <f t="shared" si="8"/>
        <v>-0.96742156610170071</v>
      </c>
      <c r="W70">
        <f t="shared" si="9"/>
        <v>2.350437435569269</v>
      </c>
      <c r="X70">
        <f t="shared" si="10"/>
        <v>0.61359866518144679</v>
      </c>
      <c r="Y70">
        <f t="shared" si="11"/>
        <v>-0.48841420432023319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0</v>
      </c>
      <c r="AJ70">
        <v>1</v>
      </c>
      <c r="AK70">
        <v>1</v>
      </c>
    </row>
    <row r="71" spans="1:37" x14ac:dyDescent="0.25">
      <c r="A71">
        <v>7848607</v>
      </c>
      <c r="B71">
        <v>27</v>
      </c>
      <c r="C71">
        <v>0</v>
      </c>
      <c r="D71">
        <v>5</v>
      </c>
      <c r="E71">
        <v>4.6842105263157894</v>
      </c>
      <c r="F71">
        <v>7.583333333333333</v>
      </c>
      <c r="G71">
        <v>1</v>
      </c>
      <c r="H71" t="s">
        <v>33</v>
      </c>
      <c r="I71">
        <v>2</v>
      </c>
      <c r="J71">
        <v>6</v>
      </c>
      <c r="K71">
        <v>3</v>
      </c>
      <c r="L71">
        <v>0</v>
      </c>
      <c r="M71">
        <v>3</v>
      </c>
      <c r="N71">
        <v>2088.999999999995</v>
      </c>
      <c r="O71">
        <v>2367.6000000039699</v>
      </c>
      <c r="Q71">
        <v>2535.7333333293568</v>
      </c>
      <c r="R71">
        <f t="shared" si="6"/>
        <v>0.5</v>
      </c>
      <c r="S71">
        <v>0.91666999999999998</v>
      </c>
      <c r="T71">
        <v>0.5</v>
      </c>
      <c r="U71">
        <f t="shared" si="7"/>
        <v>1.3830158694675683</v>
      </c>
      <c r="V71">
        <f t="shared" si="8"/>
        <v>0</v>
      </c>
      <c r="W71">
        <f t="shared" si="9"/>
        <v>1.3830158694675683</v>
      </c>
      <c r="X71">
        <f t="shared" si="10"/>
        <v>0.38428667801477651</v>
      </c>
      <c r="Y71">
        <f t="shared" si="11"/>
        <v>-0.9563664475995669</v>
      </c>
      <c r="Z71">
        <v>1</v>
      </c>
      <c r="AA71">
        <v>1</v>
      </c>
      <c r="AB71">
        <v>0</v>
      </c>
      <c r="AC71">
        <v>0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0</v>
      </c>
    </row>
    <row r="72" spans="1:37" x14ac:dyDescent="0.25">
      <c r="A72">
        <v>7848611</v>
      </c>
      <c r="B72">
        <v>28</v>
      </c>
      <c r="C72">
        <v>0</v>
      </c>
      <c r="D72">
        <v>5</v>
      </c>
      <c r="E72">
        <v>4.7857142857142856</v>
      </c>
      <c r="F72">
        <v>5.583333333333333</v>
      </c>
      <c r="G72">
        <v>1</v>
      </c>
      <c r="H72" t="s">
        <v>25</v>
      </c>
      <c r="I72">
        <v>2</v>
      </c>
      <c r="J72">
        <v>2</v>
      </c>
      <c r="K72">
        <v>3</v>
      </c>
      <c r="L72">
        <v>4</v>
      </c>
      <c r="M72">
        <v>3</v>
      </c>
      <c r="N72">
        <v>4646.2999999970152</v>
      </c>
      <c r="O72">
        <v>4662.200000007947</v>
      </c>
      <c r="P72">
        <v>6135.9500000029775</v>
      </c>
      <c r="Q72">
        <v>4949.9333333373033</v>
      </c>
      <c r="R72">
        <f t="shared" si="6"/>
        <v>-0.16666666666666669</v>
      </c>
      <c r="S72">
        <v>0.33333333333333331</v>
      </c>
      <c r="T72">
        <v>0.5</v>
      </c>
      <c r="U72">
        <f t="shared" si="7"/>
        <v>-0.43072729929545767</v>
      </c>
      <c r="V72">
        <f t="shared" si="8"/>
        <v>0</v>
      </c>
      <c r="W72">
        <f t="shared" si="9"/>
        <v>-0.43072729929545767</v>
      </c>
      <c r="X72">
        <f t="shared" si="10"/>
        <v>0.91140947585061216</v>
      </c>
      <c r="Y72">
        <f t="shared" si="11"/>
        <v>-9.2763003179179362E-2</v>
      </c>
      <c r="Z72">
        <v>0</v>
      </c>
      <c r="AA72">
        <v>1</v>
      </c>
      <c r="AB72">
        <v>0</v>
      </c>
      <c r="AC72">
        <v>1</v>
      </c>
      <c r="AD72">
        <v>1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</v>
      </c>
      <c r="AK72">
        <v>1</v>
      </c>
    </row>
    <row r="73" spans="1:37" x14ac:dyDescent="0.25">
      <c r="A73">
        <v>7848624</v>
      </c>
      <c r="B73">
        <v>23</v>
      </c>
      <c r="C73">
        <v>0</v>
      </c>
      <c r="D73">
        <v>5</v>
      </c>
      <c r="E73">
        <v>5</v>
      </c>
      <c r="F73">
        <v>7.416666666666667</v>
      </c>
      <c r="G73">
        <v>1</v>
      </c>
      <c r="H73" t="s">
        <v>25</v>
      </c>
      <c r="I73">
        <v>2</v>
      </c>
      <c r="J73">
        <v>4</v>
      </c>
      <c r="K73">
        <v>3</v>
      </c>
      <c r="L73">
        <v>2</v>
      </c>
      <c r="M73">
        <v>3</v>
      </c>
      <c r="N73">
        <v>1841.8250001668898</v>
      </c>
      <c r="O73">
        <v>1612.4666666984533</v>
      </c>
      <c r="P73">
        <v>1758.4500000476801</v>
      </c>
      <c r="Q73">
        <v>1791.9999998410501</v>
      </c>
      <c r="R73">
        <f t="shared" si="6"/>
        <v>0.16666666666666663</v>
      </c>
      <c r="S73">
        <v>0.66666666666666663</v>
      </c>
      <c r="T73">
        <v>0.5</v>
      </c>
      <c r="U73">
        <f t="shared" si="7"/>
        <v>0.4307272992954575</v>
      </c>
      <c r="V73">
        <f t="shared" si="8"/>
        <v>0</v>
      </c>
      <c r="W73">
        <f t="shared" si="9"/>
        <v>0.4307272992954575</v>
      </c>
      <c r="X73">
        <f t="shared" si="10"/>
        <v>0.91140947585061216</v>
      </c>
      <c r="Y73">
        <f t="shared" si="11"/>
        <v>-9.2763003179179362E-2</v>
      </c>
      <c r="Z73">
        <v>0</v>
      </c>
      <c r="AA73">
        <v>1</v>
      </c>
      <c r="AB73">
        <v>0</v>
      </c>
      <c r="AC73">
        <v>1</v>
      </c>
      <c r="AD73">
        <v>1</v>
      </c>
      <c r="AE73">
        <v>1</v>
      </c>
      <c r="AF73">
        <v>1</v>
      </c>
      <c r="AG73">
        <v>0</v>
      </c>
      <c r="AH73">
        <v>0</v>
      </c>
      <c r="AI73">
        <v>1</v>
      </c>
      <c r="AJ73">
        <v>1</v>
      </c>
      <c r="AK73">
        <v>0</v>
      </c>
    </row>
    <row r="74" spans="1:37" x14ac:dyDescent="0.25">
      <c r="A74">
        <v>7848627</v>
      </c>
      <c r="B74">
        <v>30</v>
      </c>
      <c r="C74">
        <v>1</v>
      </c>
      <c r="D74">
        <v>4</v>
      </c>
      <c r="E74">
        <v>4.4285714285714288</v>
      </c>
      <c r="F74">
        <v>6.833333333333333</v>
      </c>
      <c r="G74">
        <v>1</v>
      </c>
      <c r="H74" t="s">
        <v>26</v>
      </c>
      <c r="I74">
        <v>2</v>
      </c>
      <c r="J74">
        <v>6</v>
      </c>
      <c r="K74">
        <v>4</v>
      </c>
      <c r="L74">
        <v>0</v>
      </c>
      <c r="M74">
        <v>2</v>
      </c>
      <c r="N74">
        <v>2763.416666666662</v>
      </c>
      <c r="O74">
        <v>3295.9250000119173</v>
      </c>
      <c r="Q74">
        <v>2785.1999999284699</v>
      </c>
      <c r="R74">
        <f t="shared" si="6"/>
        <v>0.33333333333333337</v>
      </c>
      <c r="S74">
        <v>0.91666999999999998</v>
      </c>
      <c r="T74">
        <v>0.66666666666666663</v>
      </c>
      <c r="U74">
        <f t="shared" si="7"/>
        <v>1.3830158694675683</v>
      </c>
      <c r="V74">
        <f t="shared" si="8"/>
        <v>0.4307272992954575</v>
      </c>
      <c r="W74">
        <f t="shared" si="9"/>
        <v>0.95228857017211077</v>
      </c>
      <c r="X74">
        <f t="shared" si="10"/>
        <v>0.42163998531628649</v>
      </c>
      <c r="Y74">
        <f t="shared" si="11"/>
        <v>-0.86360344442038761</v>
      </c>
      <c r="Z74">
        <v>0</v>
      </c>
      <c r="AA74">
        <v>1</v>
      </c>
      <c r="AB74">
        <v>0</v>
      </c>
      <c r="AC74">
        <v>1</v>
      </c>
      <c r="AD74">
        <v>0</v>
      </c>
      <c r="AE74">
        <v>1</v>
      </c>
      <c r="AF74">
        <v>1</v>
      </c>
      <c r="AG74">
        <v>0</v>
      </c>
      <c r="AH74">
        <v>1</v>
      </c>
      <c r="AI74">
        <v>1</v>
      </c>
      <c r="AJ74">
        <v>1</v>
      </c>
      <c r="AK74">
        <v>1</v>
      </c>
    </row>
    <row r="75" spans="1:37" x14ac:dyDescent="0.25">
      <c r="A75">
        <v>7848629</v>
      </c>
      <c r="B75">
        <v>30</v>
      </c>
      <c r="C75">
        <v>0</v>
      </c>
      <c r="D75">
        <v>4</v>
      </c>
      <c r="E75">
        <v>4.7647058823529411</v>
      </c>
      <c r="F75">
        <v>7.666666666666667</v>
      </c>
      <c r="G75">
        <v>1</v>
      </c>
      <c r="H75" t="s">
        <v>25</v>
      </c>
      <c r="I75">
        <v>2</v>
      </c>
      <c r="J75">
        <v>5</v>
      </c>
      <c r="K75">
        <v>0</v>
      </c>
      <c r="L75">
        <v>1</v>
      </c>
      <c r="M75">
        <v>6</v>
      </c>
      <c r="N75">
        <v>3266</v>
      </c>
      <c r="P75">
        <v>9074</v>
      </c>
      <c r="Q75">
        <v>2833.1666666666665</v>
      </c>
      <c r="R75">
        <f t="shared" si="6"/>
        <v>0.83333333333333337</v>
      </c>
      <c r="S75">
        <v>0.83333333333333337</v>
      </c>
      <c r="T75">
        <v>8.3330000000000001E-2</v>
      </c>
      <c r="U75">
        <f t="shared" si="7"/>
        <v>0.96742156610170071</v>
      </c>
      <c r="V75">
        <f t="shared" si="8"/>
        <v>-1.3830158694675683</v>
      </c>
      <c r="W75">
        <f t="shared" si="9"/>
        <v>2.350437435569269</v>
      </c>
      <c r="X75">
        <f t="shared" si="10"/>
        <v>1.6297297512932021</v>
      </c>
      <c r="Y75">
        <f t="shared" si="11"/>
        <v>0.48841420432023325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0</v>
      </c>
      <c r="AH75">
        <v>1</v>
      </c>
      <c r="AI75">
        <v>1</v>
      </c>
      <c r="AJ75">
        <v>1</v>
      </c>
      <c r="AK75">
        <v>1</v>
      </c>
    </row>
    <row r="76" spans="1:37" x14ac:dyDescent="0.25">
      <c r="A76">
        <v>7848637</v>
      </c>
      <c r="B76">
        <v>21</v>
      </c>
      <c r="C76">
        <v>1</v>
      </c>
      <c r="D76">
        <v>5</v>
      </c>
      <c r="E76">
        <v>4.9333333333333336</v>
      </c>
      <c r="F76">
        <v>8.5833333333333339</v>
      </c>
      <c r="G76">
        <v>1</v>
      </c>
      <c r="H76" t="s">
        <v>25</v>
      </c>
      <c r="I76">
        <v>2</v>
      </c>
      <c r="J76">
        <v>4</v>
      </c>
      <c r="K76">
        <v>3</v>
      </c>
      <c r="L76">
        <v>2</v>
      </c>
      <c r="M76">
        <v>3</v>
      </c>
      <c r="N76">
        <v>4359.8750000298005</v>
      </c>
      <c r="O76">
        <v>2131.8666666746099</v>
      </c>
      <c r="P76">
        <v>3808.10000002384</v>
      </c>
      <c r="Q76">
        <v>3623.2000000476801</v>
      </c>
      <c r="R76">
        <f t="shared" si="6"/>
        <v>0.16666666666666663</v>
      </c>
      <c r="S76">
        <v>0.66666666666666663</v>
      </c>
      <c r="T76">
        <v>0.5</v>
      </c>
      <c r="U76">
        <f t="shared" si="7"/>
        <v>0.4307272992954575</v>
      </c>
      <c r="V76">
        <f t="shared" si="8"/>
        <v>0</v>
      </c>
      <c r="W76">
        <f t="shared" si="9"/>
        <v>0.4307272992954575</v>
      </c>
      <c r="X76">
        <f t="shared" si="10"/>
        <v>0.91140947585061216</v>
      </c>
      <c r="Y76">
        <f t="shared" si="11"/>
        <v>-9.2763003179179362E-2</v>
      </c>
      <c r="Z76">
        <v>0</v>
      </c>
      <c r="AA76">
        <v>1</v>
      </c>
      <c r="AB76">
        <v>1</v>
      </c>
      <c r="AC76">
        <v>0</v>
      </c>
      <c r="AD76">
        <v>0</v>
      </c>
      <c r="AE76">
        <v>1</v>
      </c>
      <c r="AF76">
        <v>1</v>
      </c>
      <c r="AG76">
        <v>1</v>
      </c>
      <c r="AH76">
        <v>1</v>
      </c>
      <c r="AI76">
        <v>0</v>
      </c>
      <c r="AJ76">
        <v>1</v>
      </c>
      <c r="AK76">
        <v>0</v>
      </c>
    </row>
    <row r="77" spans="1:37" x14ac:dyDescent="0.25">
      <c r="A77">
        <v>7848639</v>
      </c>
      <c r="B77">
        <v>28</v>
      </c>
      <c r="C77">
        <v>0</v>
      </c>
      <c r="D77">
        <v>4</v>
      </c>
      <c r="E77">
        <v>4.9090909090909092</v>
      </c>
      <c r="F77">
        <v>6.666666666666667</v>
      </c>
      <c r="G77">
        <v>1</v>
      </c>
      <c r="H77" t="s">
        <v>27</v>
      </c>
      <c r="I77">
        <v>2</v>
      </c>
      <c r="J77">
        <v>5</v>
      </c>
      <c r="K77">
        <v>1</v>
      </c>
      <c r="L77">
        <v>1</v>
      </c>
      <c r="M77">
        <v>5</v>
      </c>
      <c r="N77">
        <v>3202.7600000143002</v>
      </c>
      <c r="O77">
        <v>3637.89999997615</v>
      </c>
      <c r="P77">
        <v>2865.39999997615</v>
      </c>
      <c r="Q77">
        <v>3157.499999976154</v>
      </c>
      <c r="R77">
        <f t="shared" si="6"/>
        <v>0.66666666666666674</v>
      </c>
      <c r="S77">
        <v>0.83333333333333337</v>
      </c>
      <c r="T77">
        <v>0.16666666666666666</v>
      </c>
      <c r="U77">
        <f t="shared" si="7"/>
        <v>0.96742156610170071</v>
      </c>
      <c r="V77">
        <f t="shared" si="8"/>
        <v>-0.96742156610170071</v>
      </c>
      <c r="W77">
        <f t="shared" si="9"/>
        <v>1.9348431322034014</v>
      </c>
      <c r="X77">
        <f t="shared" si="10"/>
        <v>1</v>
      </c>
      <c r="Y77">
        <f t="shared" si="11"/>
        <v>0</v>
      </c>
      <c r="Z77">
        <v>1</v>
      </c>
      <c r="AA77">
        <v>0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0</v>
      </c>
      <c r="AK77">
        <v>1</v>
      </c>
    </row>
    <row r="78" spans="1:37" x14ac:dyDescent="0.25">
      <c r="A78">
        <v>7848668</v>
      </c>
      <c r="B78">
        <v>30</v>
      </c>
      <c r="C78">
        <v>1</v>
      </c>
      <c r="D78">
        <v>4</v>
      </c>
      <c r="E78">
        <v>4.75</v>
      </c>
      <c r="F78">
        <v>8.1666666666666661</v>
      </c>
      <c r="G78">
        <v>1</v>
      </c>
      <c r="H78" t="s">
        <v>28</v>
      </c>
      <c r="I78">
        <v>2</v>
      </c>
      <c r="J78">
        <v>6</v>
      </c>
      <c r="K78">
        <v>1</v>
      </c>
      <c r="L78">
        <v>0</v>
      </c>
      <c r="M78">
        <v>5</v>
      </c>
      <c r="N78">
        <v>5008.7999999999984</v>
      </c>
      <c r="O78">
        <v>6958.9000000003698</v>
      </c>
      <c r="Q78">
        <v>4439.8200000001061</v>
      </c>
      <c r="R78">
        <f t="shared" si="6"/>
        <v>0.83333333333333337</v>
      </c>
      <c r="S78">
        <v>0.91666999999999998</v>
      </c>
      <c r="T78">
        <v>0.16666666666666666</v>
      </c>
      <c r="U78">
        <f t="shared" si="7"/>
        <v>1.3830158694675683</v>
      </c>
      <c r="V78">
        <f t="shared" si="8"/>
        <v>-0.96742156610170071</v>
      </c>
      <c r="W78">
        <f t="shared" si="9"/>
        <v>2.350437435569269</v>
      </c>
      <c r="X78">
        <f t="shared" si="10"/>
        <v>0.61359866518144679</v>
      </c>
      <c r="Y78">
        <f t="shared" si="11"/>
        <v>-0.48841420432023319</v>
      </c>
      <c r="Z78">
        <v>1</v>
      </c>
      <c r="AA78">
        <v>1</v>
      </c>
      <c r="AB78">
        <v>0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</row>
    <row r="79" spans="1:37" x14ac:dyDescent="0.25">
      <c r="A79">
        <v>7848677</v>
      </c>
      <c r="B79">
        <v>25</v>
      </c>
      <c r="C79">
        <v>0</v>
      </c>
      <c r="D79">
        <v>5</v>
      </c>
      <c r="E79">
        <v>4.9000000000000004</v>
      </c>
      <c r="F79">
        <v>7.666666666666667</v>
      </c>
      <c r="G79">
        <v>1</v>
      </c>
      <c r="H79" t="s">
        <v>30</v>
      </c>
      <c r="I79">
        <v>2</v>
      </c>
      <c r="J79">
        <v>6</v>
      </c>
      <c r="K79">
        <v>3</v>
      </c>
      <c r="L79">
        <v>0</v>
      </c>
      <c r="M79">
        <v>3</v>
      </c>
      <c r="N79">
        <v>3662.2666667302415</v>
      </c>
      <c r="O79">
        <v>1811.2666667302412</v>
      </c>
      <c r="Q79">
        <v>2630.3666666348731</v>
      </c>
      <c r="R79">
        <f t="shared" si="6"/>
        <v>0.5</v>
      </c>
      <c r="S79">
        <v>0.91666999999999998</v>
      </c>
      <c r="T79">
        <v>0.5</v>
      </c>
      <c r="U79">
        <f t="shared" si="7"/>
        <v>1.3830158694675683</v>
      </c>
      <c r="V79">
        <f t="shared" si="8"/>
        <v>0</v>
      </c>
      <c r="W79">
        <f t="shared" si="9"/>
        <v>1.3830158694675683</v>
      </c>
      <c r="X79">
        <f t="shared" si="10"/>
        <v>0.38428667801477651</v>
      </c>
      <c r="Y79">
        <f t="shared" si="11"/>
        <v>-0.9563664475995669</v>
      </c>
      <c r="Z79">
        <v>1</v>
      </c>
      <c r="AA79">
        <v>0</v>
      </c>
      <c r="AB79">
        <v>1</v>
      </c>
      <c r="AC79">
        <v>1</v>
      </c>
      <c r="AD79">
        <v>0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0</v>
      </c>
      <c r="AK79">
        <v>1</v>
      </c>
    </row>
    <row r="80" spans="1:37" x14ac:dyDescent="0.25">
      <c r="A80">
        <v>7848679</v>
      </c>
      <c r="B80">
        <v>30</v>
      </c>
      <c r="C80">
        <v>0</v>
      </c>
      <c r="D80">
        <v>5</v>
      </c>
      <c r="E80">
        <v>4.9523809523809526</v>
      </c>
      <c r="F80">
        <v>8.3333333333333339</v>
      </c>
      <c r="G80">
        <v>1</v>
      </c>
      <c r="H80" t="s">
        <v>26</v>
      </c>
      <c r="I80">
        <v>2</v>
      </c>
      <c r="J80">
        <v>6</v>
      </c>
      <c r="K80">
        <v>0</v>
      </c>
      <c r="L80">
        <v>0</v>
      </c>
      <c r="M80">
        <v>6</v>
      </c>
      <c r="N80">
        <v>3676.5333333332819</v>
      </c>
      <c r="Q80">
        <v>3649.3666666666936</v>
      </c>
      <c r="R80">
        <f t="shared" si="6"/>
        <v>1</v>
      </c>
      <c r="S80">
        <v>0.91666999999999998</v>
      </c>
      <c r="T80">
        <v>8.3330000000000001E-2</v>
      </c>
      <c r="U80">
        <f t="shared" si="7"/>
        <v>1.3830158694675683</v>
      </c>
      <c r="V80">
        <f t="shared" si="8"/>
        <v>-1.3830158694675683</v>
      </c>
      <c r="W80">
        <f t="shared" si="9"/>
        <v>2.7660317389351365</v>
      </c>
      <c r="X80">
        <f t="shared" si="10"/>
        <v>1</v>
      </c>
      <c r="Y80">
        <f t="shared" si="11"/>
        <v>0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</row>
    <row r="81" spans="1:37" x14ac:dyDescent="0.25">
      <c r="A81">
        <v>7848769</v>
      </c>
      <c r="B81">
        <v>24</v>
      </c>
      <c r="C81">
        <v>1</v>
      </c>
      <c r="D81">
        <v>5</v>
      </c>
      <c r="E81">
        <v>4.8666666666666663</v>
      </c>
      <c r="F81">
        <v>7.583333333333333</v>
      </c>
      <c r="G81">
        <v>1</v>
      </c>
      <c r="H81" t="s">
        <v>25</v>
      </c>
      <c r="I81">
        <v>2</v>
      </c>
      <c r="J81">
        <v>3</v>
      </c>
      <c r="K81">
        <v>4</v>
      </c>
      <c r="L81">
        <v>3</v>
      </c>
      <c r="M81">
        <v>2</v>
      </c>
      <c r="N81">
        <v>2115.5333333214098</v>
      </c>
      <c r="O81">
        <v>2451.749999999995</v>
      </c>
      <c r="P81">
        <v>4215.9999999999973</v>
      </c>
      <c r="Q81">
        <v>1889.20000001788</v>
      </c>
      <c r="R81">
        <f t="shared" si="6"/>
        <v>-0.16666666666666663</v>
      </c>
      <c r="S81">
        <v>0.5</v>
      </c>
      <c r="T81">
        <v>0.66666666666666663</v>
      </c>
      <c r="U81">
        <f t="shared" si="7"/>
        <v>0</v>
      </c>
      <c r="V81">
        <f t="shared" si="8"/>
        <v>0.4307272992954575</v>
      </c>
      <c r="W81">
        <f t="shared" si="9"/>
        <v>-0.4307272992954575</v>
      </c>
      <c r="X81">
        <f t="shared" si="10"/>
        <v>1.0972016711442536</v>
      </c>
      <c r="Y81">
        <f t="shared" si="11"/>
        <v>9.2763003179179265E-2</v>
      </c>
      <c r="Z81">
        <v>1</v>
      </c>
      <c r="AA81">
        <v>1</v>
      </c>
      <c r="AB81">
        <v>0</v>
      </c>
      <c r="AC81">
        <v>0</v>
      </c>
      <c r="AD81">
        <v>1</v>
      </c>
      <c r="AE81">
        <v>0</v>
      </c>
      <c r="AF81">
        <v>0</v>
      </c>
      <c r="AG81">
        <v>1</v>
      </c>
      <c r="AH81">
        <v>0</v>
      </c>
      <c r="AI81">
        <v>1</v>
      </c>
      <c r="AJ81">
        <v>0</v>
      </c>
      <c r="AK81">
        <v>0</v>
      </c>
    </row>
    <row r="82" spans="1:37" x14ac:dyDescent="0.25">
      <c r="A82">
        <v>7852523</v>
      </c>
      <c r="B82">
        <v>24</v>
      </c>
      <c r="C82">
        <v>0</v>
      </c>
      <c r="D82">
        <v>5</v>
      </c>
      <c r="E82">
        <v>4.615384615384615</v>
      </c>
      <c r="F82">
        <v>5.583333333333333</v>
      </c>
      <c r="G82">
        <v>1</v>
      </c>
      <c r="H82" t="s">
        <v>25</v>
      </c>
      <c r="I82">
        <v>2</v>
      </c>
      <c r="J82">
        <v>4</v>
      </c>
      <c r="K82">
        <v>3</v>
      </c>
      <c r="L82">
        <v>2</v>
      </c>
      <c r="M82">
        <v>3</v>
      </c>
      <c r="N82">
        <v>3866.9499999973877</v>
      </c>
      <c r="O82">
        <v>2816.0666666676566</v>
      </c>
      <c r="P82">
        <v>2105.2999999970102</v>
      </c>
      <c r="Q82">
        <v>2318.249999999995</v>
      </c>
      <c r="R82">
        <f t="shared" si="6"/>
        <v>0.16666666666666663</v>
      </c>
      <c r="S82">
        <v>0.66666666666666663</v>
      </c>
      <c r="T82">
        <v>0.5</v>
      </c>
      <c r="U82">
        <f t="shared" si="7"/>
        <v>0.4307272992954575</v>
      </c>
      <c r="V82">
        <f t="shared" si="8"/>
        <v>0</v>
      </c>
      <c r="W82">
        <f t="shared" si="9"/>
        <v>0.4307272992954575</v>
      </c>
      <c r="X82">
        <f t="shared" si="10"/>
        <v>0.91140947585061216</v>
      </c>
      <c r="Y82">
        <f t="shared" si="11"/>
        <v>-9.2763003179179362E-2</v>
      </c>
      <c r="Z82">
        <v>1</v>
      </c>
      <c r="AA82">
        <v>0</v>
      </c>
      <c r="AB82">
        <v>1</v>
      </c>
      <c r="AC82">
        <v>1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</row>
    <row r="83" spans="1:37" x14ac:dyDescent="0.25">
      <c r="A83">
        <v>7852524</v>
      </c>
      <c r="B83">
        <v>30</v>
      </c>
      <c r="C83">
        <v>1</v>
      </c>
      <c r="D83">
        <v>5</v>
      </c>
      <c r="E83">
        <v>4.9333333333333336</v>
      </c>
      <c r="F83">
        <v>3.8333333333333335</v>
      </c>
      <c r="G83">
        <v>1</v>
      </c>
      <c r="H83" t="s">
        <v>28</v>
      </c>
      <c r="I83">
        <v>2</v>
      </c>
      <c r="J83">
        <v>4</v>
      </c>
      <c r="K83">
        <v>4</v>
      </c>
      <c r="L83">
        <v>2</v>
      </c>
      <c r="M83">
        <v>2</v>
      </c>
      <c r="N83">
        <v>1797.8500000089375</v>
      </c>
      <c r="O83">
        <v>1887.025000005955</v>
      </c>
      <c r="P83">
        <v>2640.449999988075</v>
      </c>
      <c r="Q83">
        <v>1389.20000001788</v>
      </c>
      <c r="R83">
        <f t="shared" si="6"/>
        <v>0</v>
      </c>
      <c r="S83">
        <v>0.66666666666666663</v>
      </c>
      <c r="T83">
        <v>0.66666666666666663</v>
      </c>
      <c r="U83">
        <f t="shared" si="7"/>
        <v>0.4307272992954575</v>
      </c>
      <c r="V83">
        <f t="shared" si="8"/>
        <v>0.4307272992954575</v>
      </c>
      <c r="W83">
        <f t="shared" si="9"/>
        <v>0</v>
      </c>
      <c r="X83">
        <f t="shared" si="10"/>
        <v>1</v>
      </c>
      <c r="Y83">
        <f t="shared" si="11"/>
        <v>0</v>
      </c>
      <c r="Z83">
        <v>1</v>
      </c>
      <c r="AA83">
        <v>1</v>
      </c>
      <c r="AB83">
        <v>1</v>
      </c>
      <c r="AC83">
        <v>0</v>
      </c>
      <c r="AD83">
        <v>1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0</v>
      </c>
      <c r="AK83">
        <v>0</v>
      </c>
    </row>
    <row r="84" spans="1:37" x14ac:dyDescent="0.25">
      <c r="A84">
        <v>7852525</v>
      </c>
      <c r="B84">
        <v>23</v>
      </c>
      <c r="C84">
        <v>1</v>
      </c>
      <c r="D84">
        <v>4</v>
      </c>
      <c r="E84">
        <v>4.8666666666666663</v>
      </c>
      <c r="F84">
        <v>8.1666666666666661</v>
      </c>
      <c r="G84">
        <v>1</v>
      </c>
      <c r="H84" t="s">
        <v>34</v>
      </c>
      <c r="I84">
        <v>2</v>
      </c>
      <c r="J84">
        <v>4</v>
      </c>
      <c r="K84">
        <v>1</v>
      </c>
      <c r="L84">
        <v>2</v>
      </c>
      <c r="M84">
        <v>5</v>
      </c>
      <c r="N84">
        <v>1935.774999991055</v>
      </c>
      <c r="O84">
        <v>1951.80000001192</v>
      </c>
      <c r="P84">
        <v>1878.650000005955</v>
      </c>
      <c r="Q84">
        <v>1794.3200000047661</v>
      </c>
      <c r="R84">
        <f t="shared" si="6"/>
        <v>0.5</v>
      </c>
      <c r="S84">
        <v>0.66666666666666663</v>
      </c>
      <c r="T84">
        <v>0.16666666666666666</v>
      </c>
      <c r="U84">
        <f t="shared" si="7"/>
        <v>0.4307272992954575</v>
      </c>
      <c r="V84">
        <f t="shared" si="8"/>
        <v>-0.96742156610170071</v>
      </c>
      <c r="W84">
        <f t="shared" si="9"/>
        <v>1.3981488653971583</v>
      </c>
      <c r="X84">
        <f t="shared" si="10"/>
        <v>1.4552667833938129</v>
      </c>
      <c r="Y84">
        <f t="shared" si="11"/>
        <v>0.37518924010015431</v>
      </c>
      <c r="Z84">
        <v>0</v>
      </c>
      <c r="AA84">
        <v>0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0</v>
      </c>
      <c r="AJ84">
        <v>1</v>
      </c>
      <c r="AK84">
        <v>1</v>
      </c>
    </row>
    <row r="85" spans="1:37" x14ac:dyDescent="0.25">
      <c r="A85">
        <v>7852526</v>
      </c>
      <c r="B85">
        <v>29</v>
      </c>
      <c r="C85">
        <v>0</v>
      </c>
      <c r="D85">
        <v>4</v>
      </c>
      <c r="E85">
        <v>4.4615384615384617</v>
      </c>
      <c r="F85">
        <v>5.083333333333333</v>
      </c>
      <c r="G85">
        <v>1</v>
      </c>
      <c r="H85" t="s">
        <v>29</v>
      </c>
      <c r="I85">
        <v>2</v>
      </c>
      <c r="J85">
        <v>6</v>
      </c>
      <c r="K85">
        <v>2</v>
      </c>
      <c r="L85">
        <v>0</v>
      </c>
      <c r="M85">
        <v>4</v>
      </c>
      <c r="N85">
        <v>2548.6666666666633</v>
      </c>
      <c r="O85">
        <v>2619.8500000005552</v>
      </c>
      <c r="Q85">
        <v>3066.6999999992527</v>
      </c>
      <c r="R85">
        <f t="shared" si="6"/>
        <v>0.66666666666666674</v>
      </c>
      <c r="S85">
        <v>0.91666999999999998</v>
      </c>
      <c r="T85">
        <v>0.33333333333333331</v>
      </c>
      <c r="U85">
        <f t="shared" si="7"/>
        <v>1.3830158694675683</v>
      </c>
      <c r="V85">
        <f t="shared" si="8"/>
        <v>-0.43072729929545767</v>
      </c>
      <c r="W85">
        <f t="shared" si="9"/>
        <v>1.8137431687630259</v>
      </c>
      <c r="X85">
        <f t="shared" si="10"/>
        <v>0.42163998531628655</v>
      </c>
      <c r="Y85">
        <f t="shared" si="11"/>
        <v>-0.8636034444203875</v>
      </c>
      <c r="Z85">
        <v>1</v>
      </c>
      <c r="AA85">
        <v>1</v>
      </c>
      <c r="AB85">
        <v>0</v>
      </c>
      <c r="AC85">
        <v>1</v>
      </c>
      <c r="AD85">
        <v>0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</row>
    <row r="86" spans="1:37" x14ac:dyDescent="0.25">
      <c r="A86">
        <v>7869085</v>
      </c>
      <c r="B86">
        <v>24</v>
      </c>
      <c r="C86">
        <v>0</v>
      </c>
      <c r="D86">
        <v>5</v>
      </c>
      <c r="E86">
        <v>4.6875</v>
      </c>
      <c r="F86">
        <v>5.75</v>
      </c>
      <c r="G86">
        <v>1</v>
      </c>
      <c r="H86" t="s">
        <v>25</v>
      </c>
      <c r="I86">
        <v>1</v>
      </c>
      <c r="J86">
        <v>4</v>
      </c>
      <c r="K86">
        <v>4</v>
      </c>
      <c r="L86">
        <v>2</v>
      </c>
      <c r="M86">
        <v>2</v>
      </c>
      <c r="N86">
        <v>2066.4499999284676</v>
      </c>
      <c r="O86">
        <v>2558.8749998807875</v>
      </c>
      <c r="P86">
        <v>2060.60000002384</v>
      </c>
      <c r="Q86">
        <v>2173.0999999046298</v>
      </c>
      <c r="R86">
        <f t="shared" si="6"/>
        <v>0</v>
      </c>
      <c r="S86">
        <v>0.66666666666666663</v>
      </c>
      <c r="T86">
        <v>0.66666666666666663</v>
      </c>
      <c r="U86">
        <f t="shared" si="7"/>
        <v>0.4307272992954575</v>
      </c>
      <c r="V86">
        <f t="shared" si="8"/>
        <v>0.4307272992954575</v>
      </c>
      <c r="W86">
        <f t="shared" si="9"/>
        <v>0</v>
      </c>
      <c r="X86">
        <f t="shared" si="10"/>
        <v>1</v>
      </c>
      <c r="Y86">
        <f t="shared" si="11"/>
        <v>0</v>
      </c>
      <c r="Z86">
        <v>1</v>
      </c>
      <c r="AA86">
        <v>1</v>
      </c>
      <c r="AB86">
        <v>0</v>
      </c>
      <c r="AC86">
        <v>1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0</v>
      </c>
    </row>
    <row r="87" spans="1:37" x14ac:dyDescent="0.25">
      <c r="A87">
        <v>7869345</v>
      </c>
      <c r="B87">
        <v>28</v>
      </c>
      <c r="C87">
        <v>1</v>
      </c>
      <c r="D87">
        <v>5</v>
      </c>
      <c r="E87">
        <v>4.4666666666666668</v>
      </c>
      <c r="F87">
        <v>4.25</v>
      </c>
      <c r="G87">
        <v>1</v>
      </c>
      <c r="H87" t="s">
        <v>27</v>
      </c>
      <c r="I87">
        <v>1</v>
      </c>
      <c r="J87">
        <v>5</v>
      </c>
      <c r="K87">
        <v>1</v>
      </c>
      <c r="L87">
        <v>1</v>
      </c>
      <c r="M87">
        <v>5</v>
      </c>
      <c r="N87">
        <v>2356.7599999997719</v>
      </c>
      <c r="O87">
        <v>1684.8000000007401</v>
      </c>
      <c r="P87">
        <v>3004.7999999988801</v>
      </c>
      <c r="Q87">
        <v>3030.079999999698</v>
      </c>
      <c r="R87">
        <f t="shared" si="6"/>
        <v>0.66666666666666674</v>
      </c>
      <c r="S87">
        <v>0.83333333333333337</v>
      </c>
      <c r="T87">
        <v>0.16666666666666666</v>
      </c>
      <c r="U87">
        <f t="shared" si="7"/>
        <v>0.96742156610170071</v>
      </c>
      <c r="V87">
        <f t="shared" si="8"/>
        <v>-0.96742156610170071</v>
      </c>
      <c r="W87">
        <f t="shared" si="9"/>
        <v>1.9348431322034014</v>
      </c>
      <c r="X87">
        <f t="shared" si="10"/>
        <v>1</v>
      </c>
      <c r="Y87">
        <f t="shared" si="11"/>
        <v>0</v>
      </c>
      <c r="Z87">
        <v>0</v>
      </c>
      <c r="AA87">
        <v>1</v>
      </c>
      <c r="AB87">
        <v>1</v>
      </c>
      <c r="AC87">
        <v>0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</row>
    <row r="88" spans="1:37" x14ac:dyDescent="0.25">
      <c r="A88">
        <v>7869355</v>
      </c>
      <c r="B88">
        <v>24</v>
      </c>
      <c r="C88">
        <v>0</v>
      </c>
      <c r="D88">
        <v>5</v>
      </c>
      <c r="E88">
        <v>4.7894736842105265</v>
      </c>
      <c r="F88">
        <v>7.333333333333333</v>
      </c>
      <c r="G88">
        <v>1</v>
      </c>
      <c r="H88" t="s">
        <v>30</v>
      </c>
      <c r="I88">
        <v>1</v>
      </c>
      <c r="J88">
        <v>6</v>
      </c>
      <c r="K88">
        <v>0</v>
      </c>
      <c r="L88">
        <v>0</v>
      </c>
      <c r="M88">
        <v>6</v>
      </c>
      <c r="N88">
        <v>3449.4166666641772</v>
      </c>
      <c r="Q88">
        <v>2252.6333333353182</v>
      </c>
      <c r="R88">
        <f t="shared" si="6"/>
        <v>1</v>
      </c>
      <c r="S88">
        <v>0.91666999999999998</v>
      </c>
      <c r="T88">
        <v>8.3330000000000001E-2</v>
      </c>
      <c r="U88">
        <f t="shared" si="7"/>
        <v>1.3830158694675683</v>
      </c>
      <c r="V88">
        <f t="shared" si="8"/>
        <v>-1.3830158694675683</v>
      </c>
      <c r="W88">
        <f t="shared" si="9"/>
        <v>2.7660317389351365</v>
      </c>
      <c r="X88">
        <f t="shared" si="10"/>
        <v>1</v>
      </c>
      <c r="Y88">
        <f t="shared" si="11"/>
        <v>0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</row>
    <row r="89" spans="1:37" x14ac:dyDescent="0.25">
      <c r="A89">
        <v>7869381</v>
      </c>
      <c r="B89">
        <v>26</v>
      </c>
      <c r="C89">
        <v>0</v>
      </c>
      <c r="D89">
        <v>5</v>
      </c>
      <c r="E89">
        <v>4.8571428571428568</v>
      </c>
      <c r="F89">
        <v>7.333333333333333</v>
      </c>
      <c r="G89">
        <v>1</v>
      </c>
      <c r="H89" t="s">
        <v>30</v>
      </c>
      <c r="I89">
        <v>1</v>
      </c>
      <c r="J89">
        <v>5</v>
      </c>
      <c r="K89">
        <v>4</v>
      </c>
      <c r="L89">
        <v>1</v>
      </c>
      <c r="M89">
        <v>2</v>
      </c>
      <c r="N89">
        <v>1438.4200000047661</v>
      </c>
      <c r="O89">
        <v>1836.324999988075</v>
      </c>
      <c r="P89">
        <v>2143.69999998807</v>
      </c>
      <c r="Q89">
        <v>1999.299999982115</v>
      </c>
      <c r="R89">
        <f t="shared" si="6"/>
        <v>0.16666666666666674</v>
      </c>
      <c r="S89">
        <v>0.83333333333333337</v>
      </c>
      <c r="T89">
        <v>0.66666666666666663</v>
      </c>
      <c r="U89">
        <f t="shared" si="7"/>
        <v>0.96742156610170071</v>
      </c>
      <c r="V89">
        <f t="shared" si="8"/>
        <v>0.4307272992954575</v>
      </c>
      <c r="W89">
        <f t="shared" si="9"/>
        <v>0.53669426680624321</v>
      </c>
      <c r="X89">
        <f t="shared" si="10"/>
        <v>0.68715922840478094</v>
      </c>
      <c r="Y89">
        <f t="shared" si="11"/>
        <v>-0.37518924010015436</v>
      </c>
      <c r="Z89">
        <v>0</v>
      </c>
      <c r="AA89">
        <v>1</v>
      </c>
      <c r="AB89">
        <v>0</v>
      </c>
      <c r="AC89">
        <v>1</v>
      </c>
      <c r="AD89">
        <v>0</v>
      </c>
      <c r="AE89">
        <v>0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0</v>
      </c>
    </row>
    <row r="90" spans="1:37" x14ac:dyDescent="0.25">
      <c r="A90">
        <v>7869396</v>
      </c>
      <c r="B90">
        <v>28</v>
      </c>
      <c r="C90">
        <v>0</v>
      </c>
      <c r="D90">
        <v>3</v>
      </c>
      <c r="E90">
        <v>4.333333333333333</v>
      </c>
      <c r="F90">
        <v>8.9166666666666661</v>
      </c>
      <c r="G90">
        <v>1</v>
      </c>
      <c r="H90" t="s">
        <v>25</v>
      </c>
      <c r="I90">
        <v>1</v>
      </c>
      <c r="J90">
        <v>5</v>
      </c>
      <c r="K90">
        <v>2</v>
      </c>
      <c r="L90">
        <v>1</v>
      </c>
      <c r="M90">
        <v>4</v>
      </c>
      <c r="N90">
        <v>2052.8200000017841</v>
      </c>
      <c r="O90">
        <v>1780.64999999105</v>
      </c>
      <c r="P90">
        <v>2532.7999999970102</v>
      </c>
      <c r="Q90">
        <v>2254.5500000007423</v>
      </c>
      <c r="R90">
        <f t="shared" si="6"/>
        <v>0.5</v>
      </c>
      <c r="S90">
        <v>0.83333333333333337</v>
      </c>
      <c r="T90">
        <v>0.33333333333333331</v>
      </c>
      <c r="U90">
        <f t="shared" si="7"/>
        <v>0.96742156610170071</v>
      </c>
      <c r="V90">
        <f t="shared" si="8"/>
        <v>-0.43072729929545767</v>
      </c>
      <c r="W90">
        <f t="shared" si="9"/>
        <v>1.3981488653971583</v>
      </c>
      <c r="X90">
        <f t="shared" si="10"/>
        <v>0.68715922840478094</v>
      </c>
      <c r="Y90">
        <f t="shared" si="11"/>
        <v>-0.37518924010015436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0</v>
      </c>
      <c r="AI90">
        <v>0</v>
      </c>
      <c r="AJ90">
        <v>1</v>
      </c>
      <c r="AK90">
        <v>0</v>
      </c>
    </row>
    <row r="91" spans="1:37" x14ac:dyDescent="0.25">
      <c r="A91">
        <v>7869588</v>
      </c>
      <c r="B91">
        <v>28</v>
      </c>
      <c r="C91">
        <v>1</v>
      </c>
      <c r="D91">
        <v>4</v>
      </c>
      <c r="E91">
        <v>4.9411764705882355</v>
      </c>
      <c r="F91">
        <v>6.75</v>
      </c>
      <c r="G91">
        <v>1</v>
      </c>
      <c r="H91" t="s">
        <v>28</v>
      </c>
      <c r="I91">
        <v>1</v>
      </c>
      <c r="J91">
        <v>5</v>
      </c>
      <c r="K91">
        <v>2</v>
      </c>
      <c r="L91">
        <v>1</v>
      </c>
      <c r="M91">
        <v>4</v>
      </c>
      <c r="N91">
        <v>2851.5600000381442</v>
      </c>
      <c r="O91">
        <v>1279.35000002384</v>
      </c>
      <c r="P91">
        <v>1905.1999998092599</v>
      </c>
      <c r="Q91">
        <v>4571.0249999761527</v>
      </c>
      <c r="R91">
        <f t="shared" si="6"/>
        <v>0.5</v>
      </c>
      <c r="S91">
        <v>0.83333333333333337</v>
      </c>
      <c r="T91">
        <v>0.33333333333333331</v>
      </c>
      <c r="U91">
        <f t="shared" si="7"/>
        <v>0.96742156610170071</v>
      </c>
      <c r="V91">
        <f t="shared" si="8"/>
        <v>-0.43072729929545767</v>
      </c>
      <c r="W91">
        <f t="shared" si="9"/>
        <v>1.3981488653971583</v>
      </c>
      <c r="X91">
        <f t="shared" si="10"/>
        <v>0.68715922840478094</v>
      </c>
      <c r="Y91">
        <f t="shared" si="11"/>
        <v>-0.37518924010015436</v>
      </c>
      <c r="Z91">
        <v>0</v>
      </c>
      <c r="AA91">
        <v>1</v>
      </c>
      <c r="AB91">
        <v>0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0</v>
      </c>
      <c r="AI91">
        <v>1</v>
      </c>
      <c r="AJ91">
        <v>1</v>
      </c>
      <c r="AK91">
        <v>1</v>
      </c>
    </row>
    <row r="92" spans="1:37" x14ac:dyDescent="0.25">
      <c r="A92">
        <v>7869589</v>
      </c>
      <c r="B92">
        <v>25</v>
      </c>
      <c r="C92">
        <v>1</v>
      </c>
      <c r="D92">
        <v>5</v>
      </c>
      <c r="E92">
        <v>5</v>
      </c>
      <c r="F92">
        <v>8.5833333333333339</v>
      </c>
      <c r="G92">
        <v>1</v>
      </c>
      <c r="H92" t="s">
        <v>25</v>
      </c>
      <c r="I92">
        <v>1</v>
      </c>
      <c r="J92">
        <v>6</v>
      </c>
      <c r="K92">
        <v>2</v>
      </c>
      <c r="L92">
        <v>0</v>
      </c>
      <c r="M92">
        <v>4</v>
      </c>
      <c r="N92">
        <v>1286.5</v>
      </c>
      <c r="O92">
        <v>2602</v>
      </c>
      <c r="Q92">
        <v>2064.5</v>
      </c>
      <c r="R92">
        <f t="shared" si="6"/>
        <v>0.66666666666666674</v>
      </c>
      <c r="S92">
        <v>0.91666999999999998</v>
      </c>
      <c r="T92">
        <v>0.33333333333333331</v>
      </c>
      <c r="U92">
        <f t="shared" si="7"/>
        <v>1.3830158694675683</v>
      </c>
      <c r="V92">
        <f t="shared" si="8"/>
        <v>-0.43072729929545767</v>
      </c>
      <c r="W92">
        <f t="shared" si="9"/>
        <v>1.8137431687630259</v>
      </c>
      <c r="X92">
        <f t="shared" si="10"/>
        <v>0.42163998531628655</v>
      </c>
      <c r="Y92">
        <f t="shared" si="11"/>
        <v>-0.8636034444203875</v>
      </c>
      <c r="Z92">
        <v>1</v>
      </c>
      <c r="AA92">
        <v>0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0</v>
      </c>
    </row>
    <row r="93" spans="1:37" x14ac:dyDescent="0.25">
      <c r="A93">
        <v>7869592</v>
      </c>
      <c r="B93">
        <v>19</v>
      </c>
      <c r="C93">
        <v>1</v>
      </c>
      <c r="D93">
        <v>4</v>
      </c>
      <c r="E93">
        <v>4.7857142857142856</v>
      </c>
      <c r="F93">
        <v>6.083333333333333</v>
      </c>
      <c r="G93">
        <v>1</v>
      </c>
      <c r="H93" t="s">
        <v>27</v>
      </c>
      <c r="I93">
        <v>1</v>
      </c>
      <c r="J93">
        <v>3</v>
      </c>
      <c r="K93">
        <v>3</v>
      </c>
      <c r="L93">
        <v>3</v>
      </c>
      <c r="M93">
        <v>3</v>
      </c>
      <c r="N93">
        <v>2558.8999999960201</v>
      </c>
      <c r="O93">
        <v>4918.4666666587136</v>
      </c>
      <c r="P93">
        <v>3070.2666666607033</v>
      </c>
      <c r="Q93">
        <v>4044.2666666706368</v>
      </c>
      <c r="R93">
        <f t="shared" si="6"/>
        <v>0</v>
      </c>
      <c r="S93">
        <v>0.5</v>
      </c>
      <c r="T93">
        <v>0.5</v>
      </c>
      <c r="U93">
        <f t="shared" si="7"/>
        <v>0</v>
      </c>
      <c r="V93">
        <f t="shared" si="8"/>
        <v>0</v>
      </c>
      <c r="W93">
        <f t="shared" si="9"/>
        <v>0</v>
      </c>
      <c r="X93">
        <f t="shared" si="10"/>
        <v>1</v>
      </c>
      <c r="Y93">
        <f t="shared" si="11"/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1</v>
      </c>
      <c r="AG93">
        <v>1</v>
      </c>
      <c r="AH93">
        <v>1</v>
      </c>
      <c r="AI93">
        <v>0</v>
      </c>
      <c r="AJ93">
        <v>1</v>
      </c>
      <c r="AK93">
        <v>1</v>
      </c>
    </row>
    <row r="94" spans="1:37" x14ac:dyDescent="0.25">
      <c r="A94">
        <v>7869594</v>
      </c>
      <c r="B94">
        <v>26</v>
      </c>
      <c r="C94">
        <v>1</v>
      </c>
      <c r="D94">
        <v>4</v>
      </c>
      <c r="E94">
        <v>3.9375</v>
      </c>
      <c r="F94">
        <v>6.083333333333333</v>
      </c>
      <c r="G94">
        <v>1</v>
      </c>
      <c r="H94" t="s">
        <v>25</v>
      </c>
      <c r="I94">
        <v>1</v>
      </c>
      <c r="J94">
        <v>5</v>
      </c>
      <c r="K94">
        <v>2</v>
      </c>
      <c r="L94">
        <v>1</v>
      </c>
      <c r="M94">
        <v>4</v>
      </c>
      <c r="N94">
        <v>2706.1999999996242</v>
      </c>
      <c r="O94">
        <v>2003.3999999999</v>
      </c>
      <c r="P94">
        <v>2922.6000000005502</v>
      </c>
      <c r="Q94">
        <v>2399.249999999995</v>
      </c>
      <c r="R94">
        <f t="shared" si="6"/>
        <v>0.5</v>
      </c>
      <c r="S94">
        <v>0.83333333333333337</v>
      </c>
      <c r="T94">
        <v>0.33333333333333331</v>
      </c>
      <c r="U94">
        <f t="shared" si="7"/>
        <v>0.96742156610170071</v>
      </c>
      <c r="V94">
        <f t="shared" si="8"/>
        <v>-0.43072729929545767</v>
      </c>
      <c r="W94">
        <f t="shared" si="9"/>
        <v>1.3981488653971583</v>
      </c>
      <c r="X94">
        <f t="shared" si="10"/>
        <v>0.68715922840478094</v>
      </c>
      <c r="Y94">
        <f t="shared" si="11"/>
        <v>-0.37518924010015436</v>
      </c>
      <c r="Z94">
        <v>0</v>
      </c>
      <c r="AA94">
        <v>0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0</v>
      </c>
      <c r="AJ94">
        <v>1</v>
      </c>
      <c r="AK94">
        <v>1</v>
      </c>
    </row>
    <row r="95" spans="1:37" x14ac:dyDescent="0.25">
      <c r="A95">
        <v>7869597</v>
      </c>
      <c r="B95">
        <v>23</v>
      </c>
      <c r="C95">
        <v>0</v>
      </c>
      <c r="D95">
        <v>4</v>
      </c>
      <c r="E95">
        <v>4.8</v>
      </c>
      <c r="F95">
        <v>9.1666666666666661</v>
      </c>
      <c r="G95">
        <v>1</v>
      </c>
      <c r="H95" t="s">
        <v>25</v>
      </c>
      <c r="I95">
        <v>1</v>
      </c>
      <c r="J95">
        <v>5</v>
      </c>
      <c r="K95">
        <v>1</v>
      </c>
      <c r="L95">
        <v>1</v>
      </c>
      <c r="M95">
        <v>5</v>
      </c>
      <c r="N95">
        <v>2325.5200000047662</v>
      </c>
      <c r="O95">
        <v>2031.89999997615</v>
      </c>
      <c r="P95">
        <v>4883</v>
      </c>
      <c r="Q95">
        <v>3665.5999999999958</v>
      </c>
      <c r="R95">
        <f t="shared" si="6"/>
        <v>0.66666666666666674</v>
      </c>
      <c r="S95">
        <v>0.83333333333333337</v>
      </c>
      <c r="T95">
        <v>0.16666666666666666</v>
      </c>
      <c r="U95">
        <f t="shared" si="7"/>
        <v>0.96742156610170071</v>
      </c>
      <c r="V95">
        <f t="shared" si="8"/>
        <v>-0.96742156610170071</v>
      </c>
      <c r="W95">
        <f t="shared" si="9"/>
        <v>1.9348431322034014</v>
      </c>
      <c r="X95">
        <f t="shared" si="10"/>
        <v>1</v>
      </c>
      <c r="Y95">
        <f t="shared" si="11"/>
        <v>0</v>
      </c>
      <c r="Z95">
        <v>1</v>
      </c>
      <c r="AA95">
        <v>1</v>
      </c>
      <c r="AB95">
        <v>1</v>
      </c>
      <c r="AC95">
        <v>1</v>
      </c>
      <c r="AD95">
        <v>0</v>
      </c>
      <c r="AE95">
        <v>1</v>
      </c>
      <c r="AF95">
        <v>1</v>
      </c>
      <c r="AG95">
        <v>1</v>
      </c>
      <c r="AH95">
        <v>0</v>
      </c>
      <c r="AI95">
        <v>1</v>
      </c>
      <c r="AJ95">
        <v>1</v>
      </c>
      <c r="AK95">
        <v>1</v>
      </c>
    </row>
    <row r="96" spans="1:37" x14ac:dyDescent="0.25">
      <c r="A96">
        <v>7869598</v>
      </c>
      <c r="B96">
        <v>20</v>
      </c>
      <c r="C96">
        <v>0</v>
      </c>
      <c r="D96">
        <v>4</v>
      </c>
      <c r="E96">
        <v>4.9000000000000004</v>
      </c>
      <c r="F96">
        <v>5.75</v>
      </c>
      <c r="G96">
        <v>1</v>
      </c>
      <c r="H96" t="s">
        <v>29</v>
      </c>
      <c r="I96">
        <v>1</v>
      </c>
      <c r="J96">
        <v>0</v>
      </c>
      <c r="K96">
        <v>5</v>
      </c>
      <c r="L96">
        <v>6</v>
      </c>
      <c r="M96">
        <v>1</v>
      </c>
      <c r="O96">
        <v>1933.8399999999401</v>
      </c>
      <c r="P96">
        <v>1654.3833333333766</v>
      </c>
      <c r="Q96">
        <v>1336.7000000001799</v>
      </c>
      <c r="R96">
        <f t="shared" si="6"/>
        <v>-0.83333333333333337</v>
      </c>
      <c r="S96">
        <v>8.3330000000000001E-2</v>
      </c>
      <c r="T96">
        <v>0.83333333333333337</v>
      </c>
      <c r="U96">
        <f t="shared" si="7"/>
        <v>-1.3830158694675683</v>
      </c>
      <c r="V96">
        <f t="shared" si="8"/>
        <v>0.96742156610170071</v>
      </c>
      <c r="W96">
        <f t="shared" si="9"/>
        <v>-2.350437435569269</v>
      </c>
      <c r="X96">
        <f t="shared" si="10"/>
        <v>0.61359866518144679</v>
      </c>
      <c r="Y96">
        <f t="shared" si="11"/>
        <v>-0.48841420432023319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</row>
    <row r="97" spans="1:37" x14ac:dyDescent="0.25">
      <c r="A97">
        <v>7869599</v>
      </c>
      <c r="B97">
        <v>22</v>
      </c>
      <c r="C97">
        <v>1</v>
      </c>
      <c r="D97">
        <v>5</v>
      </c>
      <c r="E97">
        <v>5</v>
      </c>
      <c r="F97">
        <v>9</v>
      </c>
      <c r="G97">
        <v>1</v>
      </c>
      <c r="H97" t="s">
        <v>27</v>
      </c>
      <c r="I97">
        <v>1</v>
      </c>
      <c r="J97">
        <v>5</v>
      </c>
      <c r="K97">
        <v>0</v>
      </c>
      <c r="L97">
        <v>1</v>
      </c>
      <c r="M97">
        <v>6</v>
      </c>
      <c r="N97">
        <v>3597.6599999904602</v>
      </c>
      <c r="P97">
        <v>4870.7000000476801</v>
      </c>
      <c r="Q97">
        <v>4975.7749999761527</v>
      </c>
      <c r="R97">
        <f t="shared" si="6"/>
        <v>0.83333333333333337</v>
      </c>
      <c r="S97">
        <v>0.83333333333333337</v>
      </c>
      <c r="T97">
        <v>8.3330000000000001E-2</v>
      </c>
      <c r="U97">
        <f t="shared" si="7"/>
        <v>0.96742156610170071</v>
      </c>
      <c r="V97">
        <f t="shared" si="8"/>
        <v>-1.3830158694675683</v>
      </c>
      <c r="W97">
        <f t="shared" si="9"/>
        <v>2.350437435569269</v>
      </c>
      <c r="X97">
        <f t="shared" si="10"/>
        <v>1.6297297512932021</v>
      </c>
      <c r="Y97">
        <f t="shared" si="11"/>
        <v>0.48841420432023325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0</v>
      </c>
      <c r="AK97">
        <v>1</v>
      </c>
    </row>
    <row r="98" spans="1:37" x14ac:dyDescent="0.25">
      <c r="A98">
        <v>7869600</v>
      </c>
      <c r="B98">
        <v>25</v>
      </c>
      <c r="C98">
        <v>0</v>
      </c>
      <c r="D98">
        <v>4</v>
      </c>
      <c r="E98">
        <v>4.75</v>
      </c>
      <c r="F98">
        <v>7.666666666666667</v>
      </c>
      <c r="G98">
        <v>1</v>
      </c>
      <c r="H98" t="s">
        <v>30</v>
      </c>
      <c r="I98">
        <v>1</v>
      </c>
      <c r="J98">
        <v>5</v>
      </c>
      <c r="K98">
        <v>1</v>
      </c>
      <c r="L98">
        <v>1</v>
      </c>
      <c r="M98">
        <v>5</v>
      </c>
      <c r="N98">
        <v>2281.4399999856919</v>
      </c>
      <c r="O98">
        <v>1889.5999999046301</v>
      </c>
      <c r="P98">
        <v>3404.0999999046298</v>
      </c>
      <c r="Q98">
        <v>3034.260000014302</v>
      </c>
      <c r="R98">
        <f t="shared" si="6"/>
        <v>0.66666666666666674</v>
      </c>
      <c r="S98">
        <v>0.83333333333333337</v>
      </c>
      <c r="T98">
        <v>0.16666666666666666</v>
      </c>
      <c r="U98">
        <f t="shared" si="7"/>
        <v>0.96742156610170071</v>
      </c>
      <c r="V98">
        <f t="shared" si="8"/>
        <v>-0.96742156610170071</v>
      </c>
      <c r="W98">
        <f t="shared" si="9"/>
        <v>1.9348431322034014</v>
      </c>
      <c r="X98">
        <f t="shared" si="10"/>
        <v>1</v>
      </c>
      <c r="Y98">
        <f t="shared" si="11"/>
        <v>0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0</v>
      </c>
      <c r="AH98">
        <v>1</v>
      </c>
      <c r="AI98">
        <v>1</v>
      </c>
      <c r="AJ98">
        <v>1</v>
      </c>
      <c r="AK98">
        <v>0</v>
      </c>
    </row>
    <row r="99" spans="1:37" x14ac:dyDescent="0.25">
      <c r="A99">
        <v>7869604</v>
      </c>
      <c r="B99">
        <v>26</v>
      </c>
      <c r="D99">
        <v>5</v>
      </c>
      <c r="E99">
        <v>4.6875</v>
      </c>
      <c r="F99">
        <v>6.333333333333333</v>
      </c>
      <c r="G99">
        <v>1</v>
      </c>
      <c r="H99" t="s">
        <v>28</v>
      </c>
      <c r="I99">
        <v>1</v>
      </c>
      <c r="J99">
        <v>4</v>
      </c>
      <c r="K99">
        <v>4</v>
      </c>
      <c r="L99">
        <v>2</v>
      </c>
      <c r="M99">
        <v>2</v>
      </c>
      <c r="N99">
        <v>2271</v>
      </c>
      <c r="O99">
        <v>1555.25</v>
      </c>
      <c r="P99">
        <v>1794.5</v>
      </c>
      <c r="Q99">
        <v>2993.5</v>
      </c>
      <c r="R99">
        <f t="shared" si="6"/>
        <v>0</v>
      </c>
      <c r="S99">
        <v>0.66666666666666663</v>
      </c>
      <c r="T99">
        <v>0.66666666666666663</v>
      </c>
      <c r="U99">
        <f t="shared" si="7"/>
        <v>0.4307272992954575</v>
      </c>
      <c r="V99">
        <f t="shared" si="8"/>
        <v>0.4307272992954575</v>
      </c>
      <c r="W99">
        <f t="shared" si="9"/>
        <v>0</v>
      </c>
      <c r="X99">
        <f t="shared" si="10"/>
        <v>1</v>
      </c>
      <c r="Y99">
        <f t="shared" si="11"/>
        <v>0</v>
      </c>
      <c r="Z99">
        <v>1</v>
      </c>
      <c r="AA99">
        <v>1</v>
      </c>
      <c r="AB99">
        <v>1</v>
      </c>
      <c r="AC99">
        <v>0</v>
      </c>
      <c r="AD99">
        <v>1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</v>
      </c>
    </row>
    <row r="100" spans="1:37" x14ac:dyDescent="0.25">
      <c r="A100">
        <v>7869607</v>
      </c>
      <c r="B100">
        <v>22</v>
      </c>
      <c r="C100">
        <v>0</v>
      </c>
      <c r="D100">
        <v>4</v>
      </c>
      <c r="E100">
        <v>4.333333333333333</v>
      </c>
      <c r="F100">
        <v>3.9166666666666665</v>
      </c>
      <c r="G100">
        <v>1</v>
      </c>
      <c r="H100" t="s">
        <v>27</v>
      </c>
      <c r="I100">
        <v>1</v>
      </c>
      <c r="J100">
        <v>5</v>
      </c>
      <c r="K100">
        <v>6</v>
      </c>
      <c r="L100">
        <v>1</v>
      </c>
      <c r="M100">
        <v>0</v>
      </c>
      <c r="N100">
        <v>2774.6000000238359</v>
      </c>
      <c r="O100">
        <v>5080.4333332975648</v>
      </c>
      <c r="P100">
        <v>1960.8000000715199</v>
      </c>
      <c r="R100">
        <f t="shared" si="6"/>
        <v>-0.16666666666666663</v>
      </c>
      <c r="S100">
        <v>0.83333333333333337</v>
      </c>
      <c r="T100">
        <v>0.91666999999999998</v>
      </c>
      <c r="U100">
        <f t="shared" si="7"/>
        <v>0.96742156610170071</v>
      </c>
      <c r="V100">
        <f t="shared" si="8"/>
        <v>1.3830158694675683</v>
      </c>
      <c r="W100">
        <f t="shared" si="9"/>
        <v>-0.41559430336586756</v>
      </c>
      <c r="X100">
        <f t="shared" si="10"/>
        <v>1.6297297512932021</v>
      </c>
      <c r="Y100">
        <f t="shared" si="11"/>
        <v>0.48841420432023325</v>
      </c>
      <c r="Z100">
        <v>1</v>
      </c>
      <c r="AA100">
        <v>0</v>
      </c>
      <c r="AB100">
        <v>0</v>
      </c>
      <c r="AC100">
        <v>1</v>
      </c>
      <c r="AD100">
        <v>0</v>
      </c>
      <c r="AE100">
        <v>0</v>
      </c>
      <c r="AF100">
        <v>0</v>
      </c>
      <c r="AG100">
        <v>1</v>
      </c>
      <c r="AH100">
        <v>0</v>
      </c>
      <c r="AI100">
        <v>1</v>
      </c>
      <c r="AJ100">
        <v>1</v>
      </c>
      <c r="AK100">
        <v>0</v>
      </c>
    </row>
    <row r="101" spans="1:37" x14ac:dyDescent="0.25">
      <c r="A101">
        <v>7869610</v>
      </c>
      <c r="B101">
        <v>22</v>
      </c>
      <c r="C101">
        <v>0</v>
      </c>
      <c r="D101">
        <v>5</v>
      </c>
      <c r="E101">
        <v>4.625</v>
      </c>
      <c r="F101">
        <v>7.083333333333333</v>
      </c>
      <c r="G101">
        <v>1</v>
      </c>
      <c r="H101" t="s">
        <v>25</v>
      </c>
      <c r="I101">
        <v>1</v>
      </c>
      <c r="J101">
        <v>5</v>
      </c>
      <c r="K101">
        <v>1</v>
      </c>
      <c r="L101">
        <v>1</v>
      </c>
      <c r="M101">
        <v>5</v>
      </c>
      <c r="N101">
        <v>2888.7199999928439</v>
      </c>
      <c r="O101">
        <v>2417.4000000357601</v>
      </c>
      <c r="P101">
        <v>4581.69999998807</v>
      </c>
      <c r="Q101">
        <v>2945.519999980922</v>
      </c>
      <c r="R101">
        <f t="shared" si="6"/>
        <v>0.66666666666666674</v>
      </c>
      <c r="S101">
        <v>0.83333333333333337</v>
      </c>
      <c r="T101">
        <v>0.16666666666666666</v>
      </c>
      <c r="U101">
        <f t="shared" si="7"/>
        <v>0.96742156610170071</v>
      </c>
      <c r="V101">
        <f t="shared" si="8"/>
        <v>-0.96742156610170071</v>
      </c>
      <c r="W101">
        <f t="shared" si="9"/>
        <v>1.9348431322034014</v>
      </c>
      <c r="X101">
        <f t="shared" si="10"/>
        <v>1</v>
      </c>
      <c r="Y101">
        <f t="shared" si="11"/>
        <v>0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0</v>
      </c>
      <c r="AG101">
        <v>1</v>
      </c>
      <c r="AH101">
        <v>0</v>
      </c>
      <c r="AI101">
        <v>1</v>
      </c>
      <c r="AJ101">
        <v>1</v>
      </c>
      <c r="AK101">
        <v>1</v>
      </c>
    </row>
    <row r="102" spans="1:37" x14ac:dyDescent="0.25">
      <c r="A102">
        <v>7869612</v>
      </c>
      <c r="B102">
        <v>21</v>
      </c>
      <c r="C102">
        <v>1</v>
      </c>
      <c r="D102">
        <v>4</v>
      </c>
      <c r="E102">
        <v>5</v>
      </c>
      <c r="F102">
        <v>7.083333333333333</v>
      </c>
      <c r="G102">
        <v>1</v>
      </c>
      <c r="H102" t="s">
        <v>25</v>
      </c>
      <c r="I102">
        <v>1</v>
      </c>
      <c r="J102">
        <v>6</v>
      </c>
      <c r="K102">
        <v>2</v>
      </c>
      <c r="L102">
        <v>0</v>
      </c>
      <c r="M102">
        <v>4</v>
      </c>
      <c r="N102">
        <v>3984.1400000572175</v>
      </c>
      <c r="O102">
        <v>2027.3499999046298</v>
      </c>
      <c r="Q102">
        <v>7823.6000000635731</v>
      </c>
      <c r="R102">
        <f t="shared" si="6"/>
        <v>0.66666666666666674</v>
      </c>
      <c r="S102">
        <v>0.91666999999999998</v>
      </c>
      <c r="T102">
        <v>0.33333333333333331</v>
      </c>
      <c r="U102">
        <f t="shared" si="7"/>
        <v>1.3830158694675683</v>
      </c>
      <c r="V102">
        <f t="shared" si="8"/>
        <v>-0.43072729929545767</v>
      </c>
      <c r="W102">
        <f t="shared" si="9"/>
        <v>1.8137431687630259</v>
      </c>
      <c r="X102">
        <f t="shared" si="10"/>
        <v>0.42163998531628655</v>
      </c>
      <c r="Y102">
        <f t="shared" si="11"/>
        <v>-0.8636034444203875</v>
      </c>
      <c r="Z102">
        <v>1</v>
      </c>
      <c r="AA102">
        <v>1</v>
      </c>
      <c r="AB102">
        <v>1</v>
      </c>
      <c r="AC102">
        <v>1</v>
      </c>
      <c r="AD102">
        <v>0</v>
      </c>
      <c r="AE102">
        <v>0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</row>
    <row r="103" spans="1:37" x14ac:dyDescent="0.25">
      <c r="A103">
        <v>7869618</v>
      </c>
      <c r="B103">
        <v>21</v>
      </c>
      <c r="C103">
        <v>1</v>
      </c>
      <c r="D103">
        <v>4</v>
      </c>
      <c r="E103">
        <v>4.3636363636363633</v>
      </c>
      <c r="F103">
        <v>6.916666666666667</v>
      </c>
      <c r="G103">
        <v>1</v>
      </c>
      <c r="H103" t="s">
        <v>27</v>
      </c>
      <c r="I103">
        <v>1</v>
      </c>
      <c r="J103">
        <v>5</v>
      </c>
      <c r="K103">
        <v>2</v>
      </c>
      <c r="L103">
        <v>1</v>
      </c>
      <c r="M103">
        <v>4</v>
      </c>
      <c r="N103">
        <v>1573.499999976154</v>
      </c>
      <c r="O103">
        <v>1798.600000023835</v>
      </c>
      <c r="P103">
        <v>1464.2000000476801</v>
      </c>
      <c r="Q103">
        <v>2196.5500000119173</v>
      </c>
      <c r="R103">
        <f t="shared" si="6"/>
        <v>0.5</v>
      </c>
      <c r="S103">
        <v>0.83333333333333337</v>
      </c>
      <c r="T103">
        <v>0.33333333333333331</v>
      </c>
      <c r="U103">
        <f t="shared" si="7"/>
        <v>0.96742156610170071</v>
      </c>
      <c r="V103">
        <f t="shared" si="8"/>
        <v>-0.43072729929545767</v>
      </c>
      <c r="W103">
        <f t="shared" si="9"/>
        <v>1.3981488653971583</v>
      </c>
      <c r="X103">
        <f t="shared" si="10"/>
        <v>0.68715922840478094</v>
      </c>
      <c r="Y103">
        <f t="shared" si="11"/>
        <v>-0.37518924010015436</v>
      </c>
      <c r="Z103">
        <v>1</v>
      </c>
      <c r="AA103">
        <v>1</v>
      </c>
      <c r="AB103">
        <v>0</v>
      </c>
      <c r="AC103">
        <v>1</v>
      </c>
      <c r="AD103">
        <v>1</v>
      </c>
      <c r="AE103">
        <v>1</v>
      </c>
      <c r="AF103">
        <v>1</v>
      </c>
      <c r="AG103">
        <v>0</v>
      </c>
      <c r="AH103">
        <v>1</v>
      </c>
      <c r="AI103">
        <v>1</v>
      </c>
      <c r="AJ103">
        <v>0</v>
      </c>
      <c r="AK103">
        <v>1</v>
      </c>
    </row>
    <row r="104" spans="1:37" x14ac:dyDescent="0.25">
      <c r="A104">
        <v>7869621</v>
      </c>
      <c r="B104">
        <v>29</v>
      </c>
      <c r="C104">
        <v>1</v>
      </c>
      <c r="D104">
        <v>4</v>
      </c>
      <c r="E104">
        <v>4.6500000000000004</v>
      </c>
      <c r="F104">
        <v>8.5</v>
      </c>
      <c r="G104">
        <v>1</v>
      </c>
      <c r="H104" t="s">
        <v>28</v>
      </c>
      <c r="I104">
        <v>1</v>
      </c>
      <c r="J104">
        <v>4</v>
      </c>
      <c r="K104">
        <v>1</v>
      </c>
      <c r="L104">
        <v>2</v>
      </c>
      <c r="M104">
        <v>5</v>
      </c>
      <c r="N104">
        <v>1744.9999999962674</v>
      </c>
      <c r="O104">
        <v>4562.6000000089398</v>
      </c>
      <c r="P104">
        <v>2932.25</v>
      </c>
      <c r="Q104">
        <v>2154.8799999982061</v>
      </c>
      <c r="R104">
        <f t="shared" si="6"/>
        <v>0.5</v>
      </c>
      <c r="S104">
        <v>0.66666666666666663</v>
      </c>
      <c r="T104">
        <v>0.16666666666666666</v>
      </c>
      <c r="U104">
        <f t="shared" si="7"/>
        <v>0.4307272992954575</v>
      </c>
      <c r="V104">
        <f t="shared" si="8"/>
        <v>-0.96742156610170071</v>
      </c>
      <c r="W104">
        <f t="shared" si="9"/>
        <v>1.3981488653971583</v>
      </c>
      <c r="X104">
        <f t="shared" si="10"/>
        <v>1.4552667833938129</v>
      </c>
      <c r="Y104">
        <f t="shared" si="11"/>
        <v>0.37518924010015431</v>
      </c>
      <c r="Z104">
        <v>1</v>
      </c>
      <c r="AA104">
        <v>1</v>
      </c>
      <c r="AB104">
        <v>1</v>
      </c>
      <c r="AC104">
        <v>1</v>
      </c>
      <c r="AD104">
        <v>0</v>
      </c>
      <c r="AE104">
        <v>0</v>
      </c>
      <c r="AF104">
        <v>1</v>
      </c>
      <c r="AG104">
        <v>0</v>
      </c>
      <c r="AH104">
        <v>1</v>
      </c>
      <c r="AI104">
        <v>1</v>
      </c>
      <c r="AJ104">
        <v>1</v>
      </c>
      <c r="AK104">
        <v>1</v>
      </c>
    </row>
    <row r="105" spans="1:37" x14ac:dyDescent="0.25">
      <c r="A105">
        <v>7869623</v>
      </c>
      <c r="B105">
        <v>25</v>
      </c>
      <c r="C105">
        <v>1</v>
      </c>
      <c r="D105">
        <v>5</v>
      </c>
      <c r="E105">
        <v>4.8888888888888893</v>
      </c>
      <c r="F105">
        <v>8.5833333333333339</v>
      </c>
      <c r="G105">
        <v>1</v>
      </c>
      <c r="H105" t="s">
        <v>25</v>
      </c>
      <c r="I105">
        <v>1</v>
      </c>
      <c r="J105">
        <v>5</v>
      </c>
      <c r="K105">
        <v>1</v>
      </c>
      <c r="L105">
        <v>1</v>
      </c>
      <c r="M105">
        <v>5</v>
      </c>
      <c r="N105">
        <v>1335.2399999990998</v>
      </c>
      <c r="O105">
        <v>1574.6000000014899</v>
      </c>
      <c r="P105">
        <v>1616.90000000596</v>
      </c>
      <c r="Q105">
        <v>1562.3799999996979</v>
      </c>
      <c r="R105">
        <f t="shared" si="6"/>
        <v>0.66666666666666674</v>
      </c>
      <c r="S105">
        <v>0.83333333333333337</v>
      </c>
      <c r="T105">
        <v>0.16666666666666666</v>
      </c>
      <c r="U105">
        <f t="shared" si="7"/>
        <v>0.96742156610170071</v>
      </c>
      <c r="V105">
        <f t="shared" si="8"/>
        <v>-0.96742156610170071</v>
      </c>
      <c r="W105">
        <f t="shared" si="9"/>
        <v>1.9348431322034014</v>
      </c>
      <c r="X105">
        <f t="shared" si="10"/>
        <v>1</v>
      </c>
      <c r="Y105">
        <f t="shared" si="11"/>
        <v>0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0</v>
      </c>
      <c r="AF105">
        <v>1</v>
      </c>
      <c r="AG105">
        <v>1</v>
      </c>
      <c r="AH105">
        <v>1</v>
      </c>
      <c r="AI105">
        <v>0</v>
      </c>
      <c r="AJ105">
        <v>1</v>
      </c>
      <c r="AK105">
        <v>1</v>
      </c>
    </row>
    <row r="106" spans="1:37" x14ac:dyDescent="0.25">
      <c r="A106">
        <v>7869625</v>
      </c>
      <c r="B106">
        <v>20</v>
      </c>
      <c r="C106">
        <v>0</v>
      </c>
      <c r="D106">
        <v>5</v>
      </c>
      <c r="E106">
        <v>4.9333333333333336</v>
      </c>
      <c r="F106">
        <v>9.4166666666666661</v>
      </c>
      <c r="G106">
        <v>1</v>
      </c>
      <c r="H106" t="s">
        <v>27</v>
      </c>
      <c r="I106">
        <v>1</v>
      </c>
      <c r="J106">
        <v>6</v>
      </c>
      <c r="K106">
        <v>3</v>
      </c>
      <c r="L106">
        <v>0</v>
      </c>
      <c r="M106">
        <v>3</v>
      </c>
      <c r="N106">
        <v>2467.8166666626885</v>
      </c>
      <c r="O106">
        <v>3274.8999999960201</v>
      </c>
      <c r="Q106">
        <v>3212.13333333532</v>
      </c>
      <c r="R106">
        <f t="shared" si="6"/>
        <v>0.5</v>
      </c>
      <c r="S106">
        <v>0.91666999999999998</v>
      </c>
      <c r="T106">
        <v>0.5</v>
      </c>
      <c r="U106">
        <f t="shared" si="7"/>
        <v>1.3830158694675683</v>
      </c>
      <c r="V106">
        <f t="shared" si="8"/>
        <v>0</v>
      </c>
      <c r="W106">
        <f t="shared" si="9"/>
        <v>1.3830158694675683</v>
      </c>
      <c r="X106">
        <f t="shared" si="10"/>
        <v>0.38428667801477651</v>
      </c>
      <c r="Y106">
        <f t="shared" si="11"/>
        <v>-0.9563664475995669</v>
      </c>
      <c r="Z106">
        <v>0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0</v>
      </c>
      <c r="AI106">
        <v>1</v>
      </c>
      <c r="AJ106">
        <v>1</v>
      </c>
      <c r="AK106">
        <v>0</v>
      </c>
    </row>
    <row r="107" spans="1:37" x14ac:dyDescent="0.25">
      <c r="A107">
        <v>7869626</v>
      </c>
      <c r="B107">
        <v>22</v>
      </c>
      <c r="C107">
        <v>0</v>
      </c>
      <c r="D107">
        <v>4</v>
      </c>
      <c r="E107">
        <v>4.4615384615384617</v>
      </c>
      <c r="F107">
        <v>9</v>
      </c>
      <c r="G107">
        <v>1</v>
      </c>
      <c r="H107" t="s">
        <v>25</v>
      </c>
      <c r="I107">
        <v>1</v>
      </c>
      <c r="J107">
        <v>6</v>
      </c>
      <c r="K107">
        <v>1</v>
      </c>
      <c r="L107">
        <v>0</v>
      </c>
      <c r="M107">
        <v>5</v>
      </c>
      <c r="N107">
        <v>1591.7499999999952</v>
      </c>
      <c r="O107">
        <v>1979.70000000298</v>
      </c>
      <c r="Q107">
        <v>2917.6599999964183</v>
      </c>
      <c r="R107">
        <f t="shared" si="6"/>
        <v>0.83333333333333337</v>
      </c>
      <c r="S107">
        <v>0.91666999999999998</v>
      </c>
      <c r="T107">
        <v>0.16666666666666666</v>
      </c>
      <c r="U107">
        <f t="shared" si="7"/>
        <v>1.3830158694675683</v>
      </c>
      <c r="V107">
        <f t="shared" si="8"/>
        <v>-0.96742156610170071</v>
      </c>
      <c r="W107">
        <f t="shared" si="9"/>
        <v>2.350437435569269</v>
      </c>
      <c r="X107">
        <f t="shared" si="10"/>
        <v>0.61359866518144679</v>
      </c>
      <c r="Y107">
        <f t="shared" si="11"/>
        <v>-0.48841420432023319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0</v>
      </c>
      <c r="AG107">
        <v>1</v>
      </c>
      <c r="AH107">
        <v>1</v>
      </c>
      <c r="AI107">
        <v>1</v>
      </c>
      <c r="AJ107">
        <v>1</v>
      </c>
      <c r="AK107">
        <v>1</v>
      </c>
    </row>
    <row r="108" spans="1:37" x14ac:dyDescent="0.25">
      <c r="A108">
        <v>7869627</v>
      </c>
      <c r="B108">
        <v>25</v>
      </c>
      <c r="C108">
        <v>1</v>
      </c>
      <c r="D108">
        <v>4</v>
      </c>
      <c r="E108">
        <v>4.5</v>
      </c>
      <c r="F108">
        <v>6.833333333333333</v>
      </c>
      <c r="G108">
        <v>1</v>
      </c>
      <c r="H108" t="s">
        <v>28</v>
      </c>
      <c r="I108">
        <v>1</v>
      </c>
      <c r="J108">
        <v>3</v>
      </c>
      <c r="K108">
        <v>3</v>
      </c>
      <c r="L108">
        <v>3</v>
      </c>
      <c r="M108">
        <v>3</v>
      </c>
      <c r="N108">
        <v>2646.933333332337</v>
      </c>
      <c r="O108">
        <v>2291.3000000019833</v>
      </c>
      <c r="P108">
        <v>2004.1666666666633</v>
      </c>
      <c r="Q108">
        <v>1645.2000000029766</v>
      </c>
      <c r="R108">
        <f t="shared" si="6"/>
        <v>0</v>
      </c>
      <c r="S108">
        <v>0.5</v>
      </c>
      <c r="T108">
        <v>0.5</v>
      </c>
      <c r="U108">
        <f t="shared" si="7"/>
        <v>0</v>
      </c>
      <c r="V108">
        <f t="shared" si="8"/>
        <v>0</v>
      </c>
      <c r="W108">
        <f t="shared" si="9"/>
        <v>0</v>
      </c>
      <c r="X108">
        <f t="shared" si="10"/>
        <v>1</v>
      </c>
      <c r="Y108">
        <f t="shared" si="11"/>
        <v>0</v>
      </c>
      <c r="Z108">
        <v>0</v>
      </c>
      <c r="AA108">
        <v>0</v>
      </c>
      <c r="AB108">
        <v>1</v>
      </c>
      <c r="AC108">
        <v>0</v>
      </c>
      <c r="AD108">
        <v>1</v>
      </c>
      <c r="AE108">
        <v>0</v>
      </c>
      <c r="AF108">
        <v>0</v>
      </c>
      <c r="AG108">
        <v>1</v>
      </c>
      <c r="AH108">
        <v>0</v>
      </c>
      <c r="AI108">
        <v>1</v>
      </c>
      <c r="AJ108">
        <v>1</v>
      </c>
      <c r="AK108">
        <v>1</v>
      </c>
    </row>
    <row r="109" spans="1:37" x14ac:dyDescent="0.25">
      <c r="A109">
        <v>7869628</v>
      </c>
      <c r="B109">
        <v>21</v>
      </c>
      <c r="D109">
        <v>5</v>
      </c>
      <c r="E109">
        <v>5</v>
      </c>
      <c r="F109">
        <v>5.666666666666667</v>
      </c>
      <c r="G109">
        <v>1</v>
      </c>
      <c r="H109" t="s">
        <v>28</v>
      </c>
      <c r="I109">
        <v>1</v>
      </c>
      <c r="J109">
        <v>6</v>
      </c>
      <c r="K109">
        <v>3</v>
      </c>
      <c r="L109">
        <v>0</v>
      </c>
      <c r="M109">
        <v>3</v>
      </c>
      <c r="N109">
        <v>1993.1500000953617</v>
      </c>
      <c r="O109">
        <v>2769.1333333651201</v>
      </c>
      <c r="Q109">
        <v>2257.4000000953633</v>
      </c>
      <c r="R109">
        <f t="shared" si="6"/>
        <v>0.5</v>
      </c>
      <c r="S109">
        <v>0.91666999999999998</v>
      </c>
      <c r="T109">
        <v>0.5</v>
      </c>
      <c r="U109">
        <f t="shared" si="7"/>
        <v>1.3830158694675683</v>
      </c>
      <c r="V109">
        <f t="shared" si="8"/>
        <v>0</v>
      </c>
      <c r="W109">
        <f t="shared" si="9"/>
        <v>1.3830158694675683</v>
      </c>
      <c r="X109">
        <f t="shared" si="10"/>
        <v>0.38428667801477651</v>
      </c>
      <c r="Y109">
        <f t="shared" si="11"/>
        <v>-0.9563664475995669</v>
      </c>
      <c r="Z109">
        <v>0</v>
      </c>
      <c r="AA109">
        <v>1</v>
      </c>
      <c r="AB109">
        <v>1</v>
      </c>
      <c r="AC109">
        <v>0</v>
      </c>
      <c r="AD109">
        <v>1</v>
      </c>
      <c r="AE109">
        <v>1</v>
      </c>
      <c r="AF109">
        <v>1</v>
      </c>
      <c r="AG109">
        <v>0</v>
      </c>
      <c r="AH109">
        <v>1</v>
      </c>
      <c r="AI109">
        <v>1</v>
      </c>
      <c r="AJ109">
        <v>1</v>
      </c>
      <c r="AK109">
        <v>1</v>
      </c>
    </row>
    <row r="110" spans="1:37" x14ac:dyDescent="0.25">
      <c r="A110">
        <v>7869634</v>
      </c>
      <c r="B110">
        <v>25</v>
      </c>
      <c r="C110">
        <v>0</v>
      </c>
      <c r="D110">
        <v>4</v>
      </c>
      <c r="E110">
        <v>4.9230769230769234</v>
      </c>
      <c r="F110">
        <v>6.083333333333333</v>
      </c>
      <c r="G110">
        <v>1</v>
      </c>
      <c r="H110" t="s">
        <v>30</v>
      </c>
      <c r="I110">
        <v>1</v>
      </c>
      <c r="J110">
        <v>6</v>
      </c>
      <c r="K110">
        <v>4</v>
      </c>
      <c r="L110">
        <v>0</v>
      </c>
      <c r="M110">
        <v>2</v>
      </c>
      <c r="N110">
        <v>2748.8333333333335</v>
      </c>
      <c r="O110">
        <v>5226.25</v>
      </c>
      <c r="Q110">
        <v>3087.5</v>
      </c>
      <c r="R110">
        <f t="shared" si="6"/>
        <v>0.33333333333333337</v>
      </c>
      <c r="S110">
        <v>0.91666999999999998</v>
      </c>
      <c r="T110">
        <v>0.66666666666666663</v>
      </c>
      <c r="U110">
        <f t="shared" si="7"/>
        <v>1.3830158694675683</v>
      </c>
      <c r="V110">
        <f t="shared" si="8"/>
        <v>0.4307272992954575</v>
      </c>
      <c r="W110">
        <f t="shared" si="9"/>
        <v>0.95228857017211077</v>
      </c>
      <c r="X110">
        <f t="shared" si="10"/>
        <v>0.42163998531628649</v>
      </c>
      <c r="Y110">
        <f t="shared" si="11"/>
        <v>-0.86360344442038761</v>
      </c>
      <c r="Z110">
        <v>1</v>
      </c>
      <c r="AA110">
        <v>0</v>
      </c>
      <c r="AB110">
        <v>1</v>
      </c>
      <c r="AC110">
        <v>1</v>
      </c>
      <c r="AD110">
        <v>0</v>
      </c>
      <c r="AE110">
        <v>1</v>
      </c>
      <c r="AF110">
        <v>1</v>
      </c>
      <c r="AG110">
        <v>0</v>
      </c>
      <c r="AH110">
        <v>1</v>
      </c>
      <c r="AI110">
        <v>1</v>
      </c>
      <c r="AJ110">
        <v>1</v>
      </c>
      <c r="AK110">
        <v>0</v>
      </c>
    </row>
    <row r="111" spans="1:37" x14ac:dyDescent="0.25">
      <c r="A111">
        <v>7869643</v>
      </c>
      <c r="B111">
        <v>30</v>
      </c>
      <c r="C111">
        <v>0</v>
      </c>
      <c r="D111">
        <v>4</v>
      </c>
      <c r="E111">
        <v>5</v>
      </c>
      <c r="F111">
        <v>7.833333333333333</v>
      </c>
      <c r="G111">
        <v>1</v>
      </c>
      <c r="H111" t="s">
        <v>27</v>
      </c>
      <c r="I111">
        <v>1</v>
      </c>
      <c r="J111">
        <v>5</v>
      </c>
      <c r="K111">
        <v>3</v>
      </c>
      <c r="L111">
        <v>1</v>
      </c>
      <c r="M111">
        <v>3</v>
      </c>
      <c r="N111">
        <v>2056.5399999976098</v>
      </c>
      <c r="O111">
        <v>1800.10000002384</v>
      </c>
      <c r="P111">
        <v>6725.69999998807</v>
      </c>
      <c r="Q111">
        <v>1948.5000000198668</v>
      </c>
      <c r="R111">
        <f t="shared" si="6"/>
        <v>0.33333333333333337</v>
      </c>
      <c r="S111">
        <v>0.83333333333333337</v>
      </c>
      <c r="T111">
        <v>0.5</v>
      </c>
      <c r="U111">
        <f t="shared" si="7"/>
        <v>0.96742156610170071</v>
      </c>
      <c r="V111">
        <f t="shared" si="8"/>
        <v>0</v>
      </c>
      <c r="W111">
        <f t="shared" si="9"/>
        <v>0.96742156610170071</v>
      </c>
      <c r="X111">
        <f t="shared" si="10"/>
        <v>0.62628343218631255</v>
      </c>
      <c r="Y111">
        <f t="shared" si="11"/>
        <v>-0.4679522432793336</v>
      </c>
      <c r="Z111">
        <v>0</v>
      </c>
      <c r="AA111">
        <v>1</v>
      </c>
      <c r="AB111">
        <v>1</v>
      </c>
      <c r="AC111">
        <v>1</v>
      </c>
      <c r="AD111">
        <v>0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0</v>
      </c>
      <c r="AK111">
        <v>0</v>
      </c>
    </row>
    <row r="112" spans="1:37" x14ac:dyDescent="0.25">
      <c r="A112">
        <v>7869648</v>
      </c>
      <c r="B112">
        <v>26</v>
      </c>
      <c r="C112">
        <v>0</v>
      </c>
      <c r="D112">
        <v>4</v>
      </c>
      <c r="E112">
        <v>4.5263157894736841</v>
      </c>
      <c r="F112">
        <v>7.5</v>
      </c>
      <c r="G112">
        <v>1</v>
      </c>
      <c r="H112" t="s">
        <v>29</v>
      </c>
      <c r="I112">
        <v>1</v>
      </c>
      <c r="J112">
        <v>6</v>
      </c>
      <c r="K112">
        <v>1</v>
      </c>
      <c r="L112">
        <v>0</v>
      </c>
      <c r="M112">
        <v>5</v>
      </c>
      <c r="N112">
        <v>4070.2791666650787</v>
      </c>
      <c r="O112">
        <v>2263.1600000022399</v>
      </c>
      <c r="Q112">
        <v>3813.4690000006181</v>
      </c>
      <c r="R112">
        <f t="shared" si="6"/>
        <v>0.83333333333333337</v>
      </c>
      <c r="S112">
        <v>0.91666999999999998</v>
      </c>
      <c r="T112">
        <v>0.16666666666666666</v>
      </c>
      <c r="U112">
        <f t="shared" si="7"/>
        <v>1.3830158694675683</v>
      </c>
      <c r="V112">
        <f t="shared" si="8"/>
        <v>-0.96742156610170071</v>
      </c>
      <c r="W112">
        <f t="shared" si="9"/>
        <v>2.350437435569269</v>
      </c>
      <c r="X112">
        <f t="shared" si="10"/>
        <v>0.61359866518144679</v>
      </c>
      <c r="Y112">
        <f t="shared" si="11"/>
        <v>-0.48841420432023319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0</v>
      </c>
    </row>
    <row r="113" spans="1:37" x14ac:dyDescent="0.25">
      <c r="A113">
        <v>7869767</v>
      </c>
      <c r="B113">
        <v>22</v>
      </c>
      <c r="C113">
        <v>0</v>
      </c>
      <c r="D113">
        <v>5</v>
      </c>
      <c r="E113">
        <v>4.9333333333333336</v>
      </c>
      <c r="F113">
        <v>6.916666666666667</v>
      </c>
      <c r="G113">
        <v>1</v>
      </c>
      <c r="H113" t="s">
        <v>27</v>
      </c>
      <c r="I113">
        <v>1</v>
      </c>
      <c r="J113">
        <v>6</v>
      </c>
      <c r="K113">
        <v>3</v>
      </c>
      <c r="L113">
        <v>0</v>
      </c>
      <c r="M113">
        <v>3</v>
      </c>
      <c r="N113">
        <v>2879.1166666666936</v>
      </c>
      <c r="O113">
        <v>4606.2333333333927</v>
      </c>
      <c r="Q113">
        <v>2825.466666666473</v>
      </c>
      <c r="R113">
        <f t="shared" si="6"/>
        <v>0.5</v>
      </c>
      <c r="S113">
        <v>0.91666999999999998</v>
      </c>
      <c r="T113">
        <v>0.5</v>
      </c>
      <c r="U113">
        <f t="shared" si="7"/>
        <v>1.3830158694675683</v>
      </c>
      <c r="V113">
        <f t="shared" si="8"/>
        <v>0</v>
      </c>
      <c r="W113">
        <f t="shared" si="9"/>
        <v>1.3830158694675683</v>
      </c>
      <c r="X113">
        <f t="shared" si="10"/>
        <v>0.38428667801477651</v>
      </c>
      <c r="Y113">
        <f t="shared" si="11"/>
        <v>-0.9563664475995669</v>
      </c>
      <c r="Z113">
        <v>0</v>
      </c>
      <c r="AA113">
        <v>1</v>
      </c>
      <c r="AB113">
        <v>1</v>
      </c>
      <c r="AC113">
        <v>0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0</v>
      </c>
      <c r="AJ113">
        <v>1</v>
      </c>
      <c r="AK113">
        <v>1</v>
      </c>
    </row>
    <row r="114" spans="1:37" x14ac:dyDescent="0.25">
      <c r="A114">
        <v>7869775</v>
      </c>
      <c r="B114">
        <v>28</v>
      </c>
      <c r="C114">
        <v>0</v>
      </c>
      <c r="D114">
        <v>5</v>
      </c>
      <c r="E114">
        <v>4.9047619047619051</v>
      </c>
      <c r="F114">
        <v>9.5</v>
      </c>
      <c r="G114">
        <v>1</v>
      </c>
      <c r="H114" t="s">
        <v>25</v>
      </c>
      <c r="I114">
        <v>1</v>
      </c>
      <c r="J114">
        <v>6</v>
      </c>
      <c r="K114">
        <v>1</v>
      </c>
      <c r="L114">
        <v>0</v>
      </c>
      <c r="M114">
        <v>5</v>
      </c>
      <c r="N114">
        <v>2335.616666664675</v>
      </c>
      <c r="O114">
        <v>2375.2000000029798</v>
      </c>
      <c r="Q114">
        <v>1938.9199999988039</v>
      </c>
      <c r="R114">
        <f t="shared" si="6"/>
        <v>0.83333333333333337</v>
      </c>
      <c r="S114">
        <v>0.91666999999999998</v>
      </c>
      <c r="T114">
        <v>0.16666666666666666</v>
      </c>
      <c r="U114">
        <f t="shared" si="7"/>
        <v>1.3830158694675683</v>
      </c>
      <c r="V114">
        <f t="shared" si="8"/>
        <v>-0.96742156610170071</v>
      </c>
      <c r="W114">
        <f t="shared" si="9"/>
        <v>2.350437435569269</v>
      </c>
      <c r="X114">
        <f t="shared" si="10"/>
        <v>0.61359866518144679</v>
      </c>
      <c r="Y114">
        <f t="shared" si="11"/>
        <v>-0.48841420432023319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0</v>
      </c>
    </row>
    <row r="115" spans="1:37" x14ac:dyDescent="0.25">
      <c r="A115">
        <v>7871030</v>
      </c>
      <c r="B115">
        <v>26</v>
      </c>
      <c r="C115">
        <v>1</v>
      </c>
      <c r="D115">
        <v>5</v>
      </c>
      <c r="E115">
        <v>5</v>
      </c>
      <c r="F115">
        <v>9.9166666666666661</v>
      </c>
      <c r="G115">
        <v>1</v>
      </c>
      <c r="H115" t="s">
        <v>25</v>
      </c>
      <c r="I115">
        <v>1</v>
      </c>
      <c r="J115">
        <v>6</v>
      </c>
      <c r="K115">
        <v>0</v>
      </c>
      <c r="L115">
        <v>0</v>
      </c>
      <c r="M115">
        <v>6</v>
      </c>
      <c r="N115">
        <v>7798.5800000004438</v>
      </c>
      <c r="Q115">
        <v>8358.474999999622</v>
      </c>
      <c r="R115">
        <f t="shared" si="6"/>
        <v>1</v>
      </c>
      <c r="S115">
        <v>0.91666999999999998</v>
      </c>
      <c r="T115">
        <v>8.3330000000000001E-2</v>
      </c>
      <c r="U115">
        <f t="shared" si="7"/>
        <v>1.3830158694675683</v>
      </c>
      <c r="V115">
        <f t="shared" si="8"/>
        <v>-1.3830158694675683</v>
      </c>
      <c r="W115">
        <f t="shared" si="9"/>
        <v>2.7660317389351365</v>
      </c>
      <c r="X115">
        <f t="shared" si="10"/>
        <v>1</v>
      </c>
      <c r="Y115">
        <f t="shared" si="11"/>
        <v>0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</row>
    <row r="116" spans="1:37" x14ac:dyDescent="0.25">
      <c r="A116">
        <v>7882534</v>
      </c>
      <c r="B116">
        <v>63</v>
      </c>
      <c r="C116">
        <v>0</v>
      </c>
      <c r="D116">
        <v>4</v>
      </c>
      <c r="E116">
        <v>4.333333333333333</v>
      </c>
      <c r="F116">
        <v>8</v>
      </c>
      <c r="G116">
        <v>2</v>
      </c>
      <c r="H116" t="s">
        <v>30</v>
      </c>
      <c r="I116">
        <v>1</v>
      </c>
      <c r="J116">
        <v>5</v>
      </c>
      <c r="K116">
        <v>3</v>
      </c>
      <c r="L116">
        <v>1</v>
      </c>
      <c r="M116">
        <v>3</v>
      </c>
      <c r="N116">
        <v>2829.2799999952281</v>
      </c>
      <c r="O116">
        <v>2632.7333333492234</v>
      </c>
      <c r="P116">
        <v>2250</v>
      </c>
      <c r="Q116">
        <v>1876.8333333333301</v>
      </c>
      <c r="R116">
        <f t="shared" si="6"/>
        <v>0.33333333333333337</v>
      </c>
      <c r="S116">
        <v>0.83333333333333337</v>
      </c>
      <c r="T116">
        <v>0.5</v>
      </c>
      <c r="U116">
        <f t="shared" si="7"/>
        <v>0.96742156610170071</v>
      </c>
      <c r="V116">
        <f t="shared" si="8"/>
        <v>0</v>
      </c>
      <c r="W116">
        <f t="shared" si="9"/>
        <v>0.96742156610170071</v>
      </c>
      <c r="X116">
        <f t="shared" si="10"/>
        <v>0.62628343218631255</v>
      </c>
      <c r="Y116">
        <f t="shared" si="11"/>
        <v>-0.4679522432793336</v>
      </c>
      <c r="Z116">
        <v>0</v>
      </c>
      <c r="AA116">
        <v>1</v>
      </c>
      <c r="AB116">
        <v>0</v>
      </c>
      <c r="AC116">
        <v>1</v>
      </c>
      <c r="AD116">
        <v>1</v>
      </c>
      <c r="AE116">
        <v>0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0</v>
      </c>
    </row>
    <row r="117" spans="1:37" x14ac:dyDescent="0.25">
      <c r="A117">
        <v>7882621</v>
      </c>
      <c r="B117">
        <v>67</v>
      </c>
      <c r="C117">
        <v>0</v>
      </c>
      <c r="D117">
        <v>4</v>
      </c>
      <c r="E117">
        <v>4.3499999999999996</v>
      </c>
      <c r="F117">
        <v>8.1666666666666661</v>
      </c>
      <c r="G117">
        <v>2</v>
      </c>
      <c r="H117" t="s">
        <v>33</v>
      </c>
      <c r="I117">
        <v>1</v>
      </c>
      <c r="J117">
        <v>3</v>
      </c>
      <c r="K117">
        <v>3</v>
      </c>
      <c r="L117">
        <v>3</v>
      </c>
      <c r="M117">
        <v>3</v>
      </c>
      <c r="N117">
        <v>2058.9499999997151</v>
      </c>
      <c r="O117">
        <v>2784.6333333332968</v>
      </c>
      <c r="P117">
        <v>2092.4333333332665</v>
      </c>
      <c r="Q117">
        <v>2511.0666666665702</v>
      </c>
      <c r="R117">
        <f t="shared" si="6"/>
        <v>0</v>
      </c>
      <c r="S117">
        <v>0.5</v>
      </c>
      <c r="T117">
        <v>0.5</v>
      </c>
      <c r="U117">
        <f t="shared" si="7"/>
        <v>0</v>
      </c>
      <c r="V117">
        <f t="shared" si="8"/>
        <v>0</v>
      </c>
      <c r="W117">
        <f t="shared" si="9"/>
        <v>0</v>
      </c>
      <c r="X117">
        <f t="shared" si="10"/>
        <v>1</v>
      </c>
      <c r="Y117">
        <f t="shared" si="11"/>
        <v>0</v>
      </c>
      <c r="Z117">
        <v>0</v>
      </c>
      <c r="AA117">
        <v>0</v>
      </c>
      <c r="AB117">
        <v>1</v>
      </c>
      <c r="AC117">
        <v>1</v>
      </c>
      <c r="AD117">
        <v>1</v>
      </c>
      <c r="AE117">
        <v>1</v>
      </c>
      <c r="AF117">
        <v>0</v>
      </c>
      <c r="AG117">
        <v>0</v>
      </c>
      <c r="AH117">
        <v>1</v>
      </c>
      <c r="AI117">
        <v>0</v>
      </c>
      <c r="AJ117">
        <v>1</v>
      </c>
      <c r="AK117">
        <v>0</v>
      </c>
    </row>
    <row r="118" spans="1:37" x14ac:dyDescent="0.25">
      <c r="A118">
        <v>7882657</v>
      </c>
      <c r="B118">
        <v>60</v>
      </c>
      <c r="C118">
        <v>0</v>
      </c>
      <c r="D118">
        <v>4</v>
      </c>
      <c r="E118">
        <v>4.4705882352941178</v>
      </c>
      <c r="F118">
        <v>8.75</v>
      </c>
      <c r="G118">
        <v>2</v>
      </c>
      <c r="H118" t="s">
        <v>29</v>
      </c>
      <c r="I118">
        <v>1</v>
      </c>
      <c r="J118">
        <v>5</v>
      </c>
      <c r="K118">
        <v>3</v>
      </c>
      <c r="L118">
        <v>1</v>
      </c>
      <c r="M118">
        <v>3</v>
      </c>
      <c r="N118">
        <v>1830.3400000095342</v>
      </c>
      <c r="O118">
        <v>2194.3666666348731</v>
      </c>
      <c r="P118">
        <v>1788.60000002384</v>
      </c>
      <c r="Q118">
        <v>3116.6333333253801</v>
      </c>
      <c r="R118">
        <f t="shared" si="6"/>
        <v>0.33333333333333337</v>
      </c>
      <c r="S118">
        <v>0.83333333333333337</v>
      </c>
      <c r="T118">
        <v>0.5</v>
      </c>
      <c r="U118">
        <f t="shared" si="7"/>
        <v>0.96742156610170071</v>
      </c>
      <c r="V118">
        <f t="shared" si="8"/>
        <v>0</v>
      </c>
      <c r="W118">
        <f t="shared" si="9"/>
        <v>0.96742156610170071</v>
      </c>
      <c r="X118">
        <f t="shared" si="10"/>
        <v>0.62628343218631255</v>
      </c>
      <c r="Y118">
        <f t="shared" si="11"/>
        <v>-0.4679522432793336</v>
      </c>
      <c r="Z118">
        <v>1</v>
      </c>
      <c r="AA118">
        <v>0</v>
      </c>
      <c r="AB118">
        <v>1</v>
      </c>
      <c r="AC118">
        <v>0</v>
      </c>
      <c r="AD118">
        <v>0</v>
      </c>
      <c r="AE118">
        <v>1</v>
      </c>
      <c r="AF118">
        <v>0</v>
      </c>
      <c r="AG118">
        <v>1</v>
      </c>
      <c r="AH118">
        <v>1</v>
      </c>
      <c r="AI118">
        <v>1</v>
      </c>
      <c r="AJ118">
        <v>1</v>
      </c>
      <c r="AK118">
        <v>1</v>
      </c>
    </row>
    <row r="119" spans="1:37" x14ac:dyDescent="0.25">
      <c r="A119">
        <v>7882688</v>
      </c>
      <c r="B119">
        <v>61</v>
      </c>
      <c r="C119">
        <v>0</v>
      </c>
      <c r="D119">
        <v>4</v>
      </c>
      <c r="E119">
        <v>4.8571428571428568</v>
      </c>
      <c r="F119">
        <v>8.25</v>
      </c>
      <c r="G119">
        <v>2</v>
      </c>
      <c r="H119" t="s">
        <v>25</v>
      </c>
      <c r="I119">
        <v>1</v>
      </c>
      <c r="J119">
        <v>5</v>
      </c>
      <c r="K119">
        <v>1</v>
      </c>
      <c r="L119">
        <v>1</v>
      </c>
      <c r="M119">
        <v>5</v>
      </c>
      <c r="N119">
        <v>3584.3199999999197</v>
      </c>
      <c r="O119">
        <v>5720.4000000001397</v>
      </c>
      <c r="P119">
        <v>4018</v>
      </c>
      <c r="Q119">
        <v>4087.6199999999239</v>
      </c>
      <c r="R119">
        <f t="shared" si="6"/>
        <v>0.66666666666666674</v>
      </c>
      <c r="S119">
        <v>0.83333333333333337</v>
      </c>
      <c r="T119">
        <v>0.16666666666666666</v>
      </c>
      <c r="U119">
        <f t="shared" si="7"/>
        <v>0.96742156610170071</v>
      </c>
      <c r="V119">
        <f t="shared" si="8"/>
        <v>-0.96742156610170071</v>
      </c>
      <c r="W119">
        <f t="shared" si="9"/>
        <v>1.9348431322034014</v>
      </c>
      <c r="X119">
        <f t="shared" si="10"/>
        <v>1</v>
      </c>
      <c r="Y119">
        <f t="shared" si="11"/>
        <v>0</v>
      </c>
      <c r="Z119">
        <v>1</v>
      </c>
      <c r="AA119">
        <v>1</v>
      </c>
      <c r="AB119">
        <v>1</v>
      </c>
      <c r="AC119">
        <v>1</v>
      </c>
      <c r="AD119">
        <v>0</v>
      </c>
      <c r="AE119">
        <v>1</v>
      </c>
      <c r="AF119">
        <v>1</v>
      </c>
      <c r="AG119">
        <v>0</v>
      </c>
      <c r="AH119">
        <v>1</v>
      </c>
      <c r="AI119">
        <v>1</v>
      </c>
      <c r="AJ119">
        <v>1</v>
      </c>
      <c r="AK119">
        <v>1</v>
      </c>
    </row>
    <row r="120" spans="1:37" x14ac:dyDescent="0.25">
      <c r="A120">
        <v>7882735</v>
      </c>
      <c r="B120">
        <v>68</v>
      </c>
      <c r="C120">
        <v>0</v>
      </c>
      <c r="D120">
        <v>4</v>
      </c>
      <c r="E120">
        <v>4.6818181818181817</v>
      </c>
      <c r="F120">
        <v>7.583333333333333</v>
      </c>
      <c r="G120">
        <v>2</v>
      </c>
      <c r="H120" t="s">
        <v>27</v>
      </c>
      <c r="I120">
        <v>1</v>
      </c>
      <c r="J120">
        <v>6</v>
      </c>
      <c r="K120">
        <v>0</v>
      </c>
      <c r="L120">
        <v>0</v>
      </c>
      <c r="M120">
        <v>6</v>
      </c>
      <c r="N120">
        <v>2242.983333309488</v>
      </c>
      <c r="Q120">
        <v>3196.633333325381</v>
      </c>
      <c r="R120">
        <f t="shared" si="6"/>
        <v>1</v>
      </c>
      <c r="S120">
        <v>0.91666999999999998</v>
      </c>
      <c r="T120">
        <v>8.3330000000000001E-2</v>
      </c>
      <c r="U120">
        <f t="shared" si="7"/>
        <v>1.3830158694675683</v>
      </c>
      <c r="V120">
        <f t="shared" si="8"/>
        <v>-1.3830158694675683</v>
      </c>
      <c r="W120">
        <f t="shared" si="9"/>
        <v>2.7660317389351365</v>
      </c>
      <c r="X120">
        <f t="shared" si="10"/>
        <v>1</v>
      </c>
      <c r="Y120">
        <f t="shared" si="11"/>
        <v>0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</row>
    <row r="121" spans="1:37" x14ac:dyDescent="0.25">
      <c r="A121">
        <v>7882960</v>
      </c>
      <c r="B121">
        <v>66</v>
      </c>
      <c r="C121">
        <v>0</v>
      </c>
      <c r="D121">
        <v>4</v>
      </c>
      <c r="E121">
        <v>4.2</v>
      </c>
      <c r="F121">
        <v>7</v>
      </c>
      <c r="G121">
        <v>2</v>
      </c>
      <c r="H121" t="s">
        <v>28</v>
      </c>
      <c r="I121">
        <v>1</v>
      </c>
      <c r="J121">
        <v>5</v>
      </c>
      <c r="K121">
        <v>3</v>
      </c>
      <c r="L121">
        <v>1</v>
      </c>
      <c r="M121">
        <v>3</v>
      </c>
      <c r="N121">
        <v>2842.9200000762899</v>
      </c>
      <c r="O121">
        <v>3016.1333332856466</v>
      </c>
      <c r="P121">
        <v>1705.5999999046301</v>
      </c>
      <c r="Q121">
        <v>3034.7333333492229</v>
      </c>
      <c r="R121">
        <f t="shared" si="6"/>
        <v>0.33333333333333337</v>
      </c>
      <c r="S121">
        <v>0.83333333333333337</v>
      </c>
      <c r="T121">
        <v>0.5</v>
      </c>
      <c r="U121">
        <f t="shared" si="7"/>
        <v>0.96742156610170071</v>
      </c>
      <c r="V121">
        <f t="shared" si="8"/>
        <v>0</v>
      </c>
      <c r="W121">
        <f t="shared" si="9"/>
        <v>0.96742156610170071</v>
      </c>
      <c r="X121">
        <f t="shared" si="10"/>
        <v>0.62628343218631255</v>
      </c>
      <c r="Y121">
        <f t="shared" si="11"/>
        <v>-0.4679522432793336</v>
      </c>
      <c r="Z121">
        <v>1</v>
      </c>
      <c r="AA121">
        <v>1</v>
      </c>
      <c r="AB121">
        <v>1</v>
      </c>
      <c r="AC121">
        <v>1</v>
      </c>
      <c r="AD121">
        <v>0</v>
      </c>
      <c r="AE121">
        <v>1</v>
      </c>
      <c r="AF121">
        <v>0</v>
      </c>
      <c r="AG121">
        <v>1</v>
      </c>
      <c r="AH121">
        <v>1</v>
      </c>
      <c r="AI121">
        <v>0</v>
      </c>
      <c r="AJ121">
        <v>0</v>
      </c>
      <c r="AK121">
        <v>1</v>
      </c>
    </row>
    <row r="122" spans="1:37" x14ac:dyDescent="0.25">
      <c r="A122">
        <v>7882961</v>
      </c>
      <c r="B122">
        <v>65</v>
      </c>
      <c r="C122">
        <v>0</v>
      </c>
      <c r="D122">
        <v>5</v>
      </c>
      <c r="E122">
        <v>4.9473684210526319</v>
      </c>
      <c r="F122">
        <v>9.0833333333333339</v>
      </c>
      <c r="G122">
        <v>2</v>
      </c>
      <c r="H122" t="s">
        <v>28</v>
      </c>
      <c r="I122">
        <v>1</v>
      </c>
      <c r="J122">
        <v>2</v>
      </c>
      <c r="K122">
        <v>3</v>
      </c>
      <c r="L122">
        <v>4</v>
      </c>
      <c r="M122">
        <v>3</v>
      </c>
      <c r="N122">
        <v>5027.2000000476801</v>
      </c>
      <c r="O122">
        <v>3036.7333333094903</v>
      </c>
      <c r="P122">
        <v>3844.4000000556266</v>
      </c>
      <c r="Q122">
        <v>3529.8666666746103</v>
      </c>
      <c r="R122">
        <f t="shared" si="6"/>
        <v>-0.16666666666666669</v>
      </c>
      <c r="S122">
        <v>0.33333333333333331</v>
      </c>
      <c r="T122">
        <v>0.5</v>
      </c>
      <c r="U122">
        <f t="shared" si="7"/>
        <v>-0.43072729929545767</v>
      </c>
      <c r="V122">
        <f t="shared" si="8"/>
        <v>0</v>
      </c>
      <c r="W122">
        <f t="shared" si="9"/>
        <v>-0.43072729929545767</v>
      </c>
      <c r="X122">
        <f t="shared" si="10"/>
        <v>0.91140947585061216</v>
      </c>
      <c r="Y122">
        <f t="shared" si="11"/>
        <v>-9.2763003179179362E-2</v>
      </c>
      <c r="Z122">
        <v>1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1</v>
      </c>
      <c r="AG122">
        <v>1</v>
      </c>
      <c r="AH122">
        <v>0</v>
      </c>
      <c r="AI122">
        <v>0</v>
      </c>
      <c r="AJ122">
        <v>1</v>
      </c>
      <c r="AK122">
        <v>0</v>
      </c>
    </row>
    <row r="123" spans="1:37" x14ac:dyDescent="0.25">
      <c r="A123">
        <v>7882966</v>
      </c>
      <c r="B123">
        <v>63</v>
      </c>
      <c r="C123">
        <v>0</v>
      </c>
      <c r="D123">
        <v>4</v>
      </c>
      <c r="E123">
        <v>4.3684210526315788</v>
      </c>
      <c r="F123">
        <v>7.916666666666667</v>
      </c>
      <c r="G123">
        <v>2</v>
      </c>
      <c r="H123" t="s">
        <v>27</v>
      </c>
      <c r="I123">
        <v>1</v>
      </c>
      <c r="J123">
        <v>5</v>
      </c>
      <c r="K123">
        <v>1</v>
      </c>
      <c r="L123">
        <v>1</v>
      </c>
      <c r="M123">
        <v>5</v>
      </c>
      <c r="N123">
        <v>1882.840000057216</v>
      </c>
      <c r="O123">
        <v>3386.0999999046298</v>
      </c>
      <c r="P123">
        <v>3130.4000000953602</v>
      </c>
      <c r="Q123">
        <v>3102.9800000190717</v>
      </c>
      <c r="R123">
        <f t="shared" si="6"/>
        <v>0.66666666666666674</v>
      </c>
      <c r="S123">
        <v>0.83333333333333337</v>
      </c>
      <c r="T123">
        <v>0.16666666666666666</v>
      </c>
      <c r="U123">
        <f t="shared" si="7"/>
        <v>0.96742156610170071</v>
      </c>
      <c r="V123">
        <f t="shared" si="8"/>
        <v>-0.96742156610170071</v>
      </c>
      <c r="W123">
        <f t="shared" si="9"/>
        <v>1.9348431322034014</v>
      </c>
      <c r="X123">
        <f t="shared" si="10"/>
        <v>1</v>
      </c>
      <c r="Y123">
        <f t="shared" si="11"/>
        <v>0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0</v>
      </c>
      <c r="AF123">
        <v>1</v>
      </c>
      <c r="AG123">
        <v>0</v>
      </c>
      <c r="AH123">
        <v>1</v>
      </c>
      <c r="AI123">
        <v>1</v>
      </c>
      <c r="AJ123">
        <v>1</v>
      </c>
      <c r="AK123">
        <v>1</v>
      </c>
    </row>
    <row r="124" spans="1:37" x14ac:dyDescent="0.25">
      <c r="A124">
        <v>7882975</v>
      </c>
      <c r="B124">
        <v>67</v>
      </c>
      <c r="C124">
        <v>0</v>
      </c>
      <c r="D124">
        <v>4</v>
      </c>
      <c r="E124">
        <v>4.4210526315789478</v>
      </c>
      <c r="F124">
        <v>7.416666666666667</v>
      </c>
      <c r="G124">
        <v>2</v>
      </c>
      <c r="H124" t="s">
        <v>26</v>
      </c>
      <c r="I124">
        <v>1</v>
      </c>
      <c r="J124">
        <v>5</v>
      </c>
      <c r="K124">
        <v>2</v>
      </c>
      <c r="L124">
        <v>1</v>
      </c>
      <c r="M124">
        <v>4</v>
      </c>
      <c r="N124">
        <v>5627.5</v>
      </c>
      <c r="O124">
        <v>5177.5</v>
      </c>
      <c r="Q124">
        <v>6421.333333333333</v>
      </c>
      <c r="R124">
        <f t="shared" si="6"/>
        <v>0.5</v>
      </c>
      <c r="S124">
        <v>0.83333333333333337</v>
      </c>
      <c r="T124">
        <v>0.33333333333333331</v>
      </c>
      <c r="U124">
        <f t="shared" si="7"/>
        <v>0.96742156610170071</v>
      </c>
      <c r="V124">
        <f t="shared" si="8"/>
        <v>-0.43072729929545767</v>
      </c>
      <c r="W124">
        <f t="shared" si="9"/>
        <v>1.3981488653971583</v>
      </c>
      <c r="X124">
        <f t="shared" si="10"/>
        <v>0.68715922840478094</v>
      </c>
      <c r="Y124">
        <f t="shared" si="11"/>
        <v>-0.37518924010015436</v>
      </c>
      <c r="Z124">
        <v>1</v>
      </c>
      <c r="AA124">
        <v>1</v>
      </c>
      <c r="AB124">
        <v>0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0</v>
      </c>
      <c r="AJ124">
        <v>0</v>
      </c>
      <c r="AK124">
        <v>1</v>
      </c>
    </row>
    <row r="125" spans="1:37" x14ac:dyDescent="0.25">
      <c r="A125">
        <v>7882976</v>
      </c>
      <c r="B125">
        <v>65</v>
      </c>
      <c r="C125">
        <v>1</v>
      </c>
      <c r="D125">
        <v>3</v>
      </c>
      <c r="E125">
        <v>4.6111111111111107</v>
      </c>
      <c r="F125">
        <v>7.416666666666667</v>
      </c>
      <c r="G125">
        <v>2</v>
      </c>
      <c r="H125" t="s">
        <v>27</v>
      </c>
      <c r="I125">
        <v>1</v>
      </c>
      <c r="J125">
        <v>5</v>
      </c>
      <c r="K125">
        <v>2</v>
      </c>
      <c r="L125">
        <v>1</v>
      </c>
      <c r="M125">
        <v>4</v>
      </c>
      <c r="N125">
        <v>4251.3600000143024</v>
      </c>
      <c r="O125">
        <v>4563.8000000119155</v>
      </c>
      <c r="P125">
        <v>3999.39999997615</v>
      </c>
      <c r="Q125">
        <v>5937.3999999761527</v>
      </c>
      <c r="R125">
        <f t="shared" si="6"/>
        <v>0.5</v>
      </c>
      <c r="S125">
        <v>0.83333333333333337</v>
      </c>
      <c r="T125">
        <v>0.33333333333333331</v>
      </c>
      <c r="U125">
        <f t="shared" si="7"/>
        <v>0.96742156610170071</v>
      </c>
      <c r="V125">
        <f t="shared" si="8"/>
        <v>-0.43072729929545767</v>
      </c>
      <c r="W125">
        <f t="shared" si="9"/>
        <v>1.3981488653971583</v>
      </c>
      <c r="X125">
        <f t="shared" si="10"/>
        <v>0.68715922840478094</v>
      </c>
      <c r="Y125">
        <f t="shared" si="11"/>
        <v>-0.37518924010015436</v>
      </c>
      <c r="Z125">
        <v>1</v>
      </c>
      <c r="AA125">
        <v>1</v>
      </c>
      <c r="AB125">
        <v>0</v>
      </c>
      <c r="AC125">
        <v>1</v>
      </c>
      <c r="AD125">
        <v>0</v>
      </c>
      <c r="AE125">
        <v>0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</row>
    <row r="126" spans="1:37" x14ac:dyDescent="0.25">
      <c r="A126">
        <v>7883015</v>
      </c>
      <c r="B126">
        <v>65</v>
      </c>
      <c r="C126">
        <v>0</v>
      </c>
      <c r="D126">
        <v>4</v>
      </c>
      <c r="E126">
        <v>4.6315789473684212</v>
      </c>
      <c r="F126">
        <v>3.0833333333333335</v>
      </c>
      <c r="G126">
        <v>2</v>
      </c>
      <c r="H126" t="s">
        <v>32</v>
      </c>
      <c r="I126">
        <v>1</v>
      </c>
      <c r="J126">
        <v>5</v>
      </c>
      <c r="K126">
        <v>4</v>
      </c>
      <c r="L126">
        <v>1</v>
      </c>
      <c r="M126">
        <v>2</v>
      </c>
      <c r="N126">
        <v>3901.2400000005937</v>
      </c>
      <c r="O126">
        <v>3132.6749999970152</v>
      </c>
      <c r="P126">
        <v>3080.2999999970102</v>
      </c>
      <c r="Q126">
        <v>6418.8999999985099</v>
      </c>
      <c r="R126">
        <f t="shared" si="6"/>
        <v>0.16666666666666674</v>
      </c>
      <c r="S126">
        <v>0.83333333333333337</v>
      </c>
      <c r="T126">
        <v>0.66666666666666663</v>
      </c>
      <c r="U126">
        <f t="shared" si="7"/>
        <v>0.96742156610170071</v>
      </c>
      <c r="V126">
        <f t="shared" si="8"/>
        <v>0.4307272992954575</v>
      </c>
      <c r="W126">
        <f t="shared" si="9"/>
        <v>0.53669426680624321</v>
      </c>
      <c r="X126">
        <f t="shared" si="10"/>
        <v>0.68715922840478094</v>
      </c>
      <c r="Y126">
        <f t="shared" si="11"/>
        <v>-0.37518924010015436</v>
      </c>
      <c r="Z126">
        <v>0</v>
      </c>
      <c r="AA126">
        <v>1</v>
      </c>
      <c r="AB126">
        <v>1</v>
      </c>
      <c r="AC126">
        <v>0</v>
      </c>
      <c r="AD126">
        <v>0</v>
      </c>
      <c r="AE126">
        <v>0</v>
      </c>
      <c r="AF126">
        <v>1</v>
      </c>
      <c r="AG126">
        <v>1</v>
      </c>
      <c r="AH126">
        <v>0</v>
      </c>
      <c r="AI126">
        <v>1</v>
      </c>
      <c r="AJ126">
        <v>1</v>
      </c>
      <c r="AK126">
        <v>1</v>
      </c>
    </row>
    <row r="127" spans="1:37" x14ac:dyDescent="0.25">
      <c r="A127">
        <v>7883225</v>
      </c>
      <c r="B127">
        <v>66</v>
      </c>
      <c r="C127">
        <v>0</v>
      </c>
      <c r="D127">
        <v>3</v>
      </c>
      <c r="E127">
        <v>5</v>
      </c>
      <c r="F127">
        <v>5.333333333333333</v>
      </c>
      <c r="G127">
        <v>2</v>
      </c>
      <c r="H127" t="s">
        <v>28</v>
      </c>
      <c r="I127">
        <v>1</v>
      </c>
      <c r="J127">
        <v>4</v>
      </c>
      <c r="K127">
        <v>2</v>
      </c>
      <c r="L127">
        <v>2</v>
      </c>
      <c r="M127">
        <v>4</v>
      </c>
      <c r="N127">
        <v>3523.9499999955251</v>
      </c>
      <c r="O127">
        <v>2068.55000001192</v>
      </c>
      <c r="P127">
        <v>2016.599999994035</v>
      </c>
      <c r="Q127">
        <v>3046.0249999985076</v>
      </c>
      <c r="R127">
        <f t="shared" si="6"/>
        <v>0.33333333333333331</v>
      </c>
      <c r="S127">
        <v>0.66666666666666663</v>
      </c>
      <c r="T127">
        <v>0.33333333333333331</v>
      </c>
      <c r="U127">
        <f t="shared" si="7"/>
        <v>0.4307272992954575</v>
      </c>
      <c r="V127">
        <f t="shared" si="8"/>
        <v>-0.43072729929545767</v>
      </c>
      <c r="W127">
        <f t="shared" si="9"/>
        <v>0.86145459859091522</v>
      </c>
      <c r="X127">
        <f t="shared" si="10"/>
        <v>1</v>
      </c>
      <c r="Y127">
        <f t="shared" si="11"/>
        <v>0</v>
      </c>
      <c r="Z127">
        <v>1</v>
      </c>
      <c r="AA127">
        <v>1</v>
      </c>
      <c r="AB127">
        <v>1</v>
      </c>
      <c r="AC127">
        <v>1</v>
      </c>
      <c r="AD127">
        <v>0</v>
      </c>
      <c r="AE127">
        <v>1</v>
      </c>
      <c r="AF127">
        <v>0</v>
      </c>
      <c r="AG127">
        <v>0</v>
      </c>
      <c r="AH127">
        <v>1</v>
      </c>
      <c r="AI127">
        <v>1</v>
      </c>
      <c r="AJ127">
        <v>0</v>
      </c>
      <c r="AK127">
        <v>1</v>
      </c>
    </row>
    <row r="128" spans="1:37" x14ac:dyDescent="0.25">
      <c r="A128">
        <v>7974894</v>
      </c>
      <c r="B128">
        <v>64</v>
      </c>
      <c r="C128">
        <v>0</v>
      </c>
      <c r="D128">
        <v>5</v>
      </c>
      <c r="E128">
        <v>4.6190476190476186</v>
      </c>
      <c r="F128">
        <v>7.916666666666667</v>
      </c>
      <c r="G128">
        <v>2</v>
      </c>
      <c r="H128" t="s">
        <v>30</v>
      </c>
      <c r="I128">
        <v>1</v>
      </c>
      <c r="J128">
        <v>6</v>
      </c>
      <c r="K128">
        <v>3</v>
      </c>
      <c r="L128">
        <v>0</v>
      </c>
      <c r="M128">
        <v>3</v>
      </c>
      <c r="N128">
        <v>2275.5999999046285</v>
      </c>
      <c r="O128">
        <v>3488.7333334286964</v>
      </c>
      <c r="Q128">
        <v>3688.8333333333298</v>
      </c>
      <c r="R128">
        <f t="shared" si="6"/>
        <v>0.5</v>
      </c>
      <c r="S128">
        <v>0.91666999999999998</v>
      </c>
      <c r="T128">
        <v>0.5</v>
      </c>
      <c r="U128">
        <f t="shared" si="7"/>
        <v>1.3830158694675683</v>
      </c>
      <c r="V128">
        <f t="shared" si="8"/>
        <v>0</v>
      </c>
      <c r="W128">
        <f t="shared" si="9"/>
        <v>1.3830158694675683</v>
      </c>
      <c r="X128">
        <f t="shared" si="10"/>
        <v>0.38428667801477651</v>
      </c>
      <c r="Y128">
        <f t="shared" si="11"/>
        <v>-0.9563664475995669</v>
      </c>
      <c r="Z128">
        <v>1</v>
      </c>
      <c r="AA128">
        <v>0</v>
      </c>
      <c r="AB128">
        <v>1</v>
      </c>
      <c r="AC128">
        <v>1</v>
      </c>
      <c r="AD128">
        <v>0</v>
      </c>
      <c r="AE128">
        <v>0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</row>
    <row r="129" spans="1:37" x14ac:dyDescent="0.25">
      <c r="A129">
        <v>7974896</v>
      </c>
      <c r="B129">
        <v>63</v>
      </c>
      <c r="C129">
        <v>0</v>
      </c>
      <c r="D129">
        <v>5</v>
      </c>
      <c r="E129">
        <v>4.8</v>
      </c>
      <c r="F129">
        <v>8.75</v>
      </c>
      <c r="G129">
        <v>2</v>
      </c>
      <c r="H129" t="s">
        <v>29</v>
      </c>
      <c r="I129">
        <v>1</v>
      </c>
      <c r="J129">
        <v>6</v>
      </c>
      <c r="K129">
        <v>2</v>
      </c>
      <c r="L129">
        <v>0</v>
      </c>
      <c r="M129">
        <v>4</v>
      </c>
      <c r="N129">
        <v>1575.1833333334234</v>
      </c>
      <c r="O129">
        <v>1259.899999999905</v>
      </c>
      <c r="Q129">
        <v>1645.7499999999975</v>
      </c>
      <c r="R129">
        <f t="shared" si="6"/>
        <v>0.66666666666666674</v>
      </c>
      <c r="S129">
        <v>0.91666999999999998</v>
      </c>
      <c r="T129">
        <v>0.33333333333333331</v>
      </c>
      <c r="U129">
        <f t="shared" si="7"/>
        <v>1.3830158694675683</v>
      </c>
      <c r="V129">
        <f t="shared" si="8"/>
        <v>-0.43072729929545767</v>
      </c>
      <c r="W129">
        <f t="shared" si="9"/>
        <v>1.8137431687630259</v>
      </c>
      <c r="X129">
        <f t="shared" si="10"/>
        <v>0.42163998531628655</v>
      </c>
      <c r="Y129">
        <f t="shared" si="11"/>
        <v>-0.8636034444203875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0</v>
      </c>
      <c r="AJ129">
        <v>1</v>
      </c>
      <c r="AK129">
        <v>0</v>
      </c>
    </row>
    <row r="130" spans="1:37" x14ac:dyDescent="0.25">
      <c r="A130">
        <v>7974897</v>
      </c>
      <c r="B130">
        <v>65</v>
      </c>
      <c r="C130">
        <v>0</v>
      </c>
      <c r="D130">
        <v>5</v>
      </c>
      <c r="E130">
        <v>4.666666666666667</v>
      </c>
      <c r="F130">
        <v>9.0833333333333339</v>
      </c>
      <c r="G130">
        <v>2</v>
      </c>
      <c r="H130" t="s">
        <v>30</v>
      </c>
      <c r="I130">
        <v>1</v>
      </c>
      <c r="J130">
        <v>6</v>
      </c>
      <c r="K130">
        <v>1</v>
      </c>
      <c r="L130">
        <v>0</v>
      </c>
      <c r="M130">
        <v>5</v>
      </c>
      <c r="N130">
        <v>2360.6833333373033</v>
      </c>
      <c r="O130">
        <v>1513.2000000476801</v>
      </c>
      <c r="Q130">
        <v>2119.1999999999962</v>
      </c>
      <c r="R130">
        <f t="shared" si="6"/>
        <v>0.83333333333333337</v>
      </c>
      <c r="S130">
        <v>0.91666999999999998</v>
      </c>
      <c r="T130">
        <v>0.16666666666666666</v>
      </c>
      <c r="U130">
        <f t="shared" si="7"/>
        <v>1.3830158694675683</v>
      </c>
      <c r="V130">
        <f t="shared" si="8"/>
        <v>-0.96742156610170071</v>
      </c>
      <c r="W130">
        <f t="shared" si="9"/>
        <v>2.350437435569269</v>
      </c>
      <c r="X130">
        <f t="shared" si="10"/>
        <v>0.61359866518144679</v>
      </c>
      <c r="Y130">
        <f t="shared" si="11"/>
        <v>-0.48841420432023319</v>
      </c>
      <c r="Z130">
        <v>1</v>
      </c>
      <c r="AA130">
        <v>1</v>
      </c>
      <c r="AB130">
        <v>1</v>
      </c>
      <c r="AC130">
        <v>0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</row>
    <row r="131" spans="1:37" x14ac:dyDescent="0.25">
      <c r="A131">
        <v>7974904</v>
      </c>
      <c r="B131">
        <v>71</v>
      </c>
      <c r="C131">
        <v>0</v>
      </c>
      <c r="D131">
        <v>5</v>
      </c>
      <c r="E131">
        <v>4.5625</v>
      </c>
      <c r="F131">
        <v>9.6666666666666661</v>
      </c>
      <c r="G131">
        <v>2</v>
      </c>
      <c r="H131" t="s">
        <v>25</v>
      </c>
      <c r="I131">
        <v>1</v>
      </c>
      <c r="J131">
        <v>5</v>
      </c>
      <c r="K131">
        <v>1</v>
      </c>
      <c r="L131">
        <v>1</v>
      </c>
      <c r="M131">
        <v>5</v>
      </c>
      <c r="N131">
        <v>3380.8000000001798</v>
      </c>
      <c r="O131">
        <v>2639.9000000003698</v>
      </c>
      <c r="P131">
        <v>4778.5</v>
      </c>
      <c r="Q131">
        <v>3729.1800000000703</v>
      </c>
      <c r="R131">
        <f t="shared" ref="R131:R145" si="12">(J131/6)-K131/6</f>
        <v>0.66666666666666674</v>
      </c>
      <c r="S131">
        <v>0.83333333333333337</v>
      </c>
      <c r="T131">
        <v>0.16666666666666666</v>
      </c>
      <c r="U131">
        <f t="shared" ref="U131:U145" si="13">NORMSINV(S131)</f>
        <v>0.96742156610170071</v>
      </c>
      <c r="V131">
        <f t="shared" ref="V131:V145" si="14">NORMSINV(T131)</f>
        <v>-0.96742156610170071</v>
      </c>
      <c r="W131">
        <f t="shared" ref="W131:W145" si="15">U131-V131</f>
        <v>1.9348431322034014</v>
      </c>
      <c r="X131">
        <f t="shared" ref="X131:X145" si="16">EXP((V131^2-U131^2)/2)</f>
        <v>1</v>
      </c>
      <c r="Y131">
        <f t="shared" ref="Y131:Y145" si="17">LN(X131)</f>
        <v>0</v>
      </c>
      <c r="Z131">
        <v>1</v>
      </c>
      <c r="AA131">
        <v>1</v>
      </c>
      <c r="AB131">
        <v>1</v>
      </c>
      <c r="AC131">
        <v>0</v>
      </c>
      <c r="AD131">
        <v>1</v>
      </c>
      <c r="AE131">
        <v>1</v>
      </c>
      <c r="AF131">
        <v>0</v>
      </c>
      <c r="AG131">
        <v>1</v>
      </c>
      <c r="AH131">
        <v>1</v>
      </c>
      <c r="AI131">
        <v>1</v>
      </c>
      <c r="AJ131">
        <v>1</v>
      </c>
      <c r="AK131">
        <v>1</v>
      </c>
    </row>
    <row r="132" spans="1:37" x14ac:dyDescent="0.25">
      <c r="A132">
        <v>7974907</v>
      </c>
      <c r="B132">
        <v>64</v>
      </c>
      <c r="C132">
        <v>0</v>
      </c>
      <c r="D132">
        <v>4</v>
      </c>
      <c r="E132">
        <v>4.8</v>
      </c>
      <c r="F132">
        <v>9.8333333333333339</v>
      </c>
      <c r="G132">
        <v>2</v>
      </c>
      <c r="H132" t="s">
        <v>27</v>
      </c>
      <c r="I132">
        <v>1</v>
      </c>
      <c r="J132">
        <v>6</v>
      </c>
      <c r="K132">
        <v>2</v>
      </c>
      <c r="L132">
        <v>0</v>
      </c>
      <c r="M132">
        <v>4</v>
      </c>
      <c r="N132">
        <v>3087.2</v>
      </c>
      <c r="O132">
        <v>4221.5</v>
      </c>
      <c r="Q132">
        <v>5234</v>
      </c>
      <c r="R132">
        <f t="shared" si="12"/>
        <v>0.66666666666666674</v>
      </c>
      <c r="S132">
        <v>0.91666999999999998</v>
      </c>
      <c r="T132">
        <v>0.33333333333333331</v>
      </c>
      <c r="U132">
        <f t="shared" si="13"/>
        <v>1.3830158694675683</v>
      </c>
      <c r="V132">
        <f t="shared" si="14"/>
        <v>-0.43072729929545767</v>
      </c>
      <c r="W132">
        <f t="shared" si="15"/>
        <v>1.8137431687630259</v>
      </c>
      <c r="X132">
        <f t="shared" si="16"/>
        <v>0.42163998531628655</v>
      </c>
      <c r="Y132">
        <f t="shared" si="17"/>
        <v>-0.8636034444203875</v>
      </c>
      <c r="Z132">
        <v>1</v>
      </c>
      <c r="AA132">
        <v>0</v>
      </c>
      <c r="AB132">
        <v>1</v>
      </c>
      <c r="AC132">
        <v>1</v>
      </c>
      <c r="AD132">
        <v>1</v>
      </c>
      <c r="AE132">
        <v>1</v>
      </c>
      <c r="AF132">
        <v>0</v>
      </c>
      <c r="AG132">
        <v>1</v>
      </c>
      <c r="AH132">
        <v>1</v>
      </c>
      <c r="AI132">
        <v>1</v>
      </c>
      <c r="AJ132">
        <v>1</v>
      </c>
      <c r="AK132">
        <v>1</v>
      </c>
    </row>
    <row r="133" spans="1:37" x14ac:dyDescent="0.25">
      <c r="A133">
        <v>7974908</v>
      </c>
      <c r="B133">
        <v>65</v>
      </c>
      <c r="C133">
        <v>0</v>
      </c>
      <c r="D133">
        <v>3</v>
      </c>
      <c r="E133">
        <v>4.8</v>
      </c>
      <c r="F133">
        <v>7.583333333333333</v>
      </c>
      <c r="G133">
        <v>2</v>
      </c>
      <c r="H133" t="s">
        <v>25</v>
      </c>
      <c r="I133">
        <v>1</v>
      </c>
      <c r="J133">
        <v>5</v>
      </c>
      <c r="K133">
        <v>4</v>
      </c>
      <c r="L133">
        <v>1</v>
      </c>
      <c r="M133">
        <v>2</v>
      </c>
      <c r="N133">
        <v>3096.059999990458</v>
      </c>
      <c r="O133">
        <v>2430.249999999995</v>
      </c>
      <c r="P133">
        <v>3812.7999999523099</v>
      </c>
      <c r="Q133">
        <v>3583.1999999284699</v>
      </c>
      <c r="R133">
        <f t="shared" si="12"/>
        <v>0.16666666666666674</v>
      </c>
      <c r="S133">
        <v>0.83333333333333337</v>
      </c>
      <c r="T133">
        <v>0.66666666666666663</v>
      </c>
      <c r="U133">
        <f t="shared" si="13"/>
        <v>0.96742156610170071</v>
      </c>
      <c r="V133">
        <f t="shared" si="14"/>
        <v>0.4307272992954575</v>
      </c>
      <c r="W133">
        <f t="shared" si="15"/>
        <v>0.53669426680624321</v>
      </c>
      <c r="X133">
        <f t="shared" si="16"/>
        <v>0.68715922840478094</v>
      </c>
      <c r="Y133">
        <f t="shared" si="17"/>
        <v>-0.37518924010015436</v>
      </c>
      <c r="Z133">
        <v>1</v>
      </c>
      <c r="AA133">
        <v>0</v>
      </c>
      <c r="AB133">
        <v>1</v>
      </c>
      <c r="AC133">
        <v>1</v>
      </c>
      <c r="AD133">
        <v>1</v>
      </c>
      <c r="AE133">
        <v>1</v>
      </c>
      <c r="AF133">
        <v>0</v>
      </c>
      <c r="AG133">
        <v>0</v>
      </c>
      <c r="AH133">
        <v>1</v>
      </c>
      <c r="AI133">
        <v>0</v>
      </c>
      <c r="AJ133">
        <v>0</v>
      </c>
      <c r="AK133">
        <v>1</v>
      </c>
    </row>
    <row r="134" spans="1:37" x14ac:dyDescent="0.25">
      <c r="A134">
        <v>7974909</v>
      </c>
      <c r="B134">
        <v>65</v>
      </c>
      <c r="C134">
        <v>1</v>
      </c>
      <c r="D134">
        <v>4</v>
      </c>
      <c r="E134">
        <v>4.8421052631578947</v>
      </c>
      <c r="F134">
        <v>9.25</v>
      </c>
      <c r="G134">
        <v>2</v>
      </c>
      <c r="H134" t="s">
        <v>31</v>
      </c>
      <c r="I134">
        <v>1</v>
      </c>
      <c r="J134">
        <v>2</v>
      </c>
      <c r="K134">
        <v>3</v>
      </c>
      <c r="L134">
        <v>4</v>
      </c>
      <c r="M134">
        <v>3</v>
      </c>
      <c r="N134">
        <v>2289.25</v>
      </c>
      <c r="O134">
        <v>2520.56666668256</v>
      </c>
      <c r="P134">
        <v>3663.199999988075</v>
      </c>
      <c r="Q134">
        <v>3054.9000000158899</v>
      </c>
      <c r="R134">
        <f t="shared" si="12"/>
        <v>-0.16666666666666669</v>
      </c>
      <c r="S134">
        <v>0.33333333333333331</v>
      </c>
      <c r="T134">
        <v>0.5</v>
      </c>
      <c r="U134">
        <f t="shared" si="13"/>
        <v>-0.43072729929545767</v>
      </c>
      <c r="V134">
        <f t="shared" si="14"/>
        <v>0</v>
      </c>
      <c r="W134">
        <f t="shared" si="15"/>
        <v>-0.43072729929545767</v>
      </c>
      <c r="X134">
        <f t="shared" si="16"/>
        <v>0.91140947585061216</v>
      </c>
      <c r="Y134">
        <f t="shared" si="17"/>
        <v>-9.2763003179179362E-2</v>
      </c>
      <c r="Z134">
        <v>1</v>
      </c>
      <c r="AA134">
        <v>0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</row>
    <row r="135" spans="1:37" x14ac:dyDescent="0.25">
      <c r="A135">
        <v>7974910</v>
      </c>
      <c r="B135">
        <v>61</v>
      </c>
      <c r="C135">
        <v>1</v>
      </c>
      <c r="D135">
        <v>5</v>
      </c>
      <c r="E135">
        <v>5</v>
      </c>
      <c r="F135">
        <v>10</v>
      </c>
      <c r="G135">
        <v>2</v>
      </c>
      <c r="H135" t="s">
        <v>28</v>
      </c>
      <c r="I135">
        <v>1</v>
      </c>
      <c r="J135">
        <v>5</v>
      </c>
      <c r="K135">
        <v>1</v>
      </c>
      <c r="L135">
        <v>1</v>
      </c>
      <c r="M135">
        <v>5</v>
      </c>
      <c r="N135">
        <v>2953.4999999999964</v>
      </c>
      <c r="O135">
        <v>2028.0999999046301</v>
      </c>
      <c r="P135">
        <v>2710.89999997615</v>
      </c>
      <c r="Q135">
        <v>3490.2999999999956</v>
      </c>
      <c r="R135">
        <f t="shared" si="12"/>
        <v>0.66666666666666674</v>
      </c>
      <c r="S135">
        <v>0.83333333333333337</v>
      </c>
      <c r="T135">
        <v>0.16666666666666666</v>
      </c>
      <c r="U135">
        <f t="shared" si="13"/>
        <v>0.96742156610170071</v>
      </c>
      <c r="V135">
        <f t="shared" si="14"/>
        <v>-0.96742156610170071</v>
      </c>
      <c r="W135">
        <f t="shared" si="15"/>
        <v>1.9348431322034014</v>
      </c>
      <c r="X135">
        <f t="shared" si="16"/>
        <v>1</v>
      </c>
      <c r="Y135">
        <f t="shared" si="17"/>
        <v>0</v>
      </c>
      <c r="Z135">
        <v>1</v>
      </c>
      <c r="AA135">
        <v>0</v>
      </c>
      <c r="AB135">
        <v>1</v>
      </c>
      <c r="AC135">
        <v>1</v>
      </c>
      <c r="AD135">
        <v>1</v>
      </c>
      <c r="AE135">
        <v>0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</row>
    <row r="136" spans="1:37" x14ac:dyDescent="0.25">
      <c r="A136">
        <v>7974912</v>
      </c>
      <c r="B136">
        <v>61</v>
      </c>
      <c r="C136">
        <v>1</v>
      </c>
      <c r="D136">
        <v>3</v>
      </c>
      <c r="E136">
        <v>4.8</v>
      </c>
      <c r="F136">
        <v>6.75</v>
      </c>
      <c r="G136">
        <v>2</v>
      </c>
      <c r="H136" t="s">
        <v>30</v>
      </c>
      <c r="I136">
        <v>1</v>
      </c>
      <c r="J136">
        <v>6</v>
      </c>
      <c r="K136">
        <v>1</v>
      </c>
      <c r="L136">
        <v>0</v>
      </c>
      <c r="M136">
        <v>5</v>
      </c>
      <c r="N136">
        <v>2707.0999999841019</v>
      </c>
      <c r="O136">
        <v>5198.6999999284699</v>
      </c>
      <c r="Q136">
        <v>3331.4399999856919</v>
      </c>
      <c r="R136">
        <f t="shared" si="12"/>
        <v>0.83333333333333337</v>
      </c>
      <c r="S136">
        <v>0.91666999999999998</v>
      </c>
      <c r="T136">
        <v>0.16666666666666666</v>
      </c>
      <c r="U136">
        <f t="shared" si="13"/>
        <v>1.3830158694675683</v>
      </c>
      <c r="V136">
        <f t="shared" si="14"/>
        <v>-0.96742156610170071</v>
      </c>
      <c r="W136">
        <f t="shared" si="15"/>
        <v>2.350437435569269</v>
      </c>
      <c r="X136">
        <f t="shared" si="16"/>
        <v>0.61359866518144679</v>
      </c>
      <c r="Y136">
        <f t="shared" si="17"/>
        <v>-0.48841420432023319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0</v>
      </c>
      <c r="AG136">
        <v>1</v>
      </c>
      <c r="AH136">
        <v>1</v>
      </c>
      <c r="AI136">
        <v>1</v>
      </c>
      <c r="AJ136">
        <v>1</v>
      </c>
      <c r="AK136">
        <v>1</v>
      </c>
    </row>
    <row r="137" spans="1:37" x14ac:dyDescent="0.25">
      <c r="A137">
        <v>7974916</v>
      </c>
      <c r="B137">
        <v>66</v>
      </c>
      <c r="C137">
        <v>0</v>
      </c>
      <c r="D137">
        <v>5</v>
      </c>
      <c r="E137">
        <v>4.55</v>
      </c>
      <c r="F137">
        <v>7.416666666666667</v>
      </c>
      <c r="G137">
        <v>2</v>
      </c>
      <c r="H137" t="s">
        <v>25</v>
      </c>
      <c r="I137">
        <v>1</v>
      </c>
      <c r="J137">
        <v>4</v>
      </c>
      <c r="K137">
        <v>1</v>
      </c>
      <c r="L137">
        <v>2</v>
      </c>
      <c r="M137">
        <v>5</v>
      </c>
      <c r="N137">
        <v>5637.2499999403899</v>
      </c>
      <c r="O137">
        <v>6042.5999999046298</v>
      </c>
      <c r="P137">
        <v>4257.4999999999945</v>
      </c>
      <c r="Q137">
        <v>4309.4800000190698</v>
      </c>
      <c r="R137">
        <f t="shared" si="12"/>
        <v>0.5</v>
      </c>
      <c r="S137">
        <v>0.66666666666666663</v>
      </c>
      <c r="T137">
        <v>0.16666666666666666</v>
      </c>
      <c r="U137">
        <f t="shared" si="13"/>
        <v>0.4307272992954575</v>
      </c>
      <c r="V137">
        <f t="shared" si="14"/>
        <v>-0.96742156610170071</v>
      </c>
      <c r="W137">
        <f t="shared" si="15"/>
        <v>1.3981488653971583</v>
      </c>
      <c r="X137">
        <f t="shared" si="16"/>
        <v>1.4552667833938129</v>
      </c>
      <c r="Y137">
        <f t="shared" si="17"/>
        <v>0.37518924010015431</v>
      </c>
      <c r="Z137">
        <v>1</v>
      </c>
      <c r="AA137">
        <v>1</v>
      </c>
      <c r="AB137">
        <v>1</v>
      </c>
      <c r="AC137">
        <v>0</v>
      </c>
      <c r="AD137">
        <v>0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0</v>
      </c>
    </row>
    <row r="138" spans="1:37" x14ac:dyDescent="0.25">
      <c r="A138">
        <v>7974934</v>
      </c>
      <c r="B138">
        <v>68</v>
      </c>
      <c r="C138">
        <v>0</v>
      </c>
      <c r="D138">
        <v>5</v>
      </c>
      <c r="E138">
        <v>4.5999999999999996</v>
      </c>
      <c r="F138">
        <v>8.6666666666666661</v>
      </c>
      <c r="G138">
        <v>2</v>
      </c>
      <c r="H138" t="s">
        <v>28</v>
      </c>
      <c r="I138">
        <v>1</v>
      </c>
      <c r="J138">
        <v>4</v>
      </c>
      <c r="K138">
        <v>2</v>
      </c>
      <c r="L138">
        <v>2</v>
      </c>
      <c r="M138">
        <v>4</v>
      </c>
      <c r="P138">
        <v>8819</v>
      </c>
      <c r="Q138">
        <v>8781</v>
      </c>
      <c r="R138">
        <f t="shared" si="12"/>
        <v>0.33333333333333331</v>
      </c>
      <c r="S138">
        <v>0.66666666666666663</v>
      </c>
      <c r="T138">
        <v>0.33333333333333331</v>
      </c>
      <c r="U138">
        <f t="shared" si="13"/>
        <v>0.4307272992954575</v>
      </c>
      <c r="V138">
        <f t="shared" si="14"/>
        <v>-0.43072729929545767</v>
      </c>
      <c r="W138">
        <f t="shared" si="15"/>
        <v>0.86145459859091522</v>
      </c>
      <c r="X138">
        <f t="shared" si="16"/>
        <v>1</v>
      </c>
      <c r="Y138">
        <f t="shared" si="17"/>
        <v>0</v>
      </c>
      <c r="Z138">
        <v>1</v>
      </c>
      <c r="AA138">
        <v>1</v>
      </c>
      <c r="AB138">
        <v>1</v>
      </c>
      <c r="AC138">
        <v>1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</row>
    <row r="139" spans="1:37" x14ac:dyDescent="0.25">
      <c r="A139">
        <v>7974936</v>
      </c>
      <c r="B139">
        <v>65</v>
      </c>
      <c r="C139">
        <v>0</v>
      </c>
      <c r="D139">
        <v>4</v>
      </c>
      <c r="E139">
        <v>4.8499999999999996</v>
      </c>
      <c r="F139">
        <v>8.1666666666666661</v>
      </c>
      <c r="G139">
        <v>2</v>
      </c>
      <c r="H139" t="s">
        <v>28</v>
      </c>
      <c r="I139">
        <v>1</v>
      </c>
      <c r="J139">
        <v>5</v>
      </c>
      <c r="K139">
        <v>3</v>
      </c>
      <c r="L139">
        <v>1</v>
      </c>
      <c r="M139">
        <v>3</v>
      </c>
      <c r="N139">
        <v>2300.7599999904601</v>
      </c>
      <c r="O139">
        <v>3429.7333333094866</v>
      </c>
      <c r="P139">
        <v>2647.60000002384</v>
      </c>
      <c r="Q139">
        <v>2655.9333333174368</v>
      </c>
      <c r="R139">
        <f t="shared" si="12"/>
        <v>0.33333333333333337</v>
      </c>
      <c r="S139">
        <v>0.83333333333333337</v>
      </c>
      <c r="T139">
        <v>0.5</v>
      </c>
      <c r="U139">
        <f t="shared" si="13"/>
        <v>0.96742156610170071</v>
      </c>
      <c r="V139">
        <f t="shared" si="14"/>
        <v>0</v>
      </c>
      <c r="W139">
        <f t="shared" si="15"/>
        <v>0.96742156610170071</v>
      </c>
      <c r="X139">
        <f t="shared" si="16"/>
        <v>0.62628343218631255</v>
      </c>
      <c r="Y139">
        <f t="shared" si="17"/>
        <v>-0.4679522432793336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</row>
    <row r="140" spans="1:37" x14ac:dyDescent="0.25">
      <c r="A140">
        <v>7974941</v>
      </c>
      <c r="B140">
        <v>73</v>
      </c>
      <c r="C140">
        <v>1</v>
      </c>
      <c r="D140">
        <v>4</v>
      </c>
      <c r="E140">
        <v>4.666666666666667</v>
      </c>
      <c r="F140">
        <v>9.25</v>
      </c>
      <c r="G140">
        <v>2</v>
      </c>
      <c r="H140" t="s">
        <v>25</v>
      </c>
      <c r="I140">
        <v>1</v>
      </c>
      <c r="J140">
        <v>5</v>
      </c>
      <c r="K140">
        <v>4</v>
      </c>
      <c r="L140">
        <v>1</v>
      </c>
      <c r="M140">
        <v>2</v>
      </c>
      <c r="N140">
        <v>2727.1599999904597</v>
      </c>
      <c r="O140">
        <v>2871.5333333015401</v>
      </c>
      <c r="P140">
        <v>4866.2999999523099</v>
      </c>
      <c r="Q140">
        <v>4793.0500000715247</v>
      </c>
      <c r="R140">
        <f t="shared" si="12"/>
        <v>0.16666666666666674</v>
      </c>
      <c r="S140">
        <v>0.83333333333333337</v>
      </c>
      <c r="T140">
        <v>0.66666666666666663</v>
      </c>
      <c r="U140">
        <f t="shared" si="13"/>
        <v>0.96742156610170071</v>
      </c>
      <c r="V140">
        <f t="shared" si="14"/>
        <v>0.4307272992954575</v>
      </c>
      <c r="W140">
        <f t="shared" si="15"/>
        <v>0.53669426680624321</v>
      </c>
      <c r="X140">
        <f t="shared" si="16"/>
        <v>0.68715922840478094</v>
      </c>
      <c r="Y140">
        <f t="shared" si="17"/>
        <v>-0.37518924010015436</v>
      </c>
      <c r="Z140">
        <v>1</v>
      </c>
      <c r="AA140">
        <v>1</v>
      </c>
      <c r="AB140">
        <v>0</v>
      </c>
      <c r="AC140">
        <v>1</v>
      </c>
      <c r="AD140">
        <v>1</v>
      </c>
      <c r="AE140">
        <v>1</v>
      </c>
      <c r="AF140">
        <v>0</v>
      </c>
      <c r="AG140">
        <v>1</v>
      </c>
      <c r="AH140">
        <v>0</v>
      </c>
      <c r="AI140">
        <v>0</v>
      </c>
      <c r="AJ140">
        <v>1</v>
      </c>
      <c r="AK140">
        <v>0</v>
      </c>
    </row>
    <row r="141" spans="1:37" x14ac:dyDescent="0.25">
      <c r="A141">
        <v>7974945</v>
      </c>
      <c r="B141">
        <v>68</v>
      </c>
      <c r="C141">
        <v>0</v>
      </c>
      <c r="D141">
        <v>5</v>
      </c>
      <c r="E141">
        <v>4.8095238095238093</v>
      </c>
      <c r="F141">
        <v>7.083333333333333</v>
      </c>
      <c r="G141">
        <v>2</v>
      </c>
      <c r="H141" t="s">
        <v>27</v>
      </c>
      <c r="I141">
        <v>1</v>
      </c>
      <c r="J141">
        <v>6</v>
      </c>
      <c r="K141">
        <v>2</v>
      </c>
      <c r="L141">
        <v>0</v>
      </c>
      <c r="M141">
        <v>4</v>
      </c>
      <c r="N141">
        <v>1794.4333333273651</v>
      </c>
      <c r="O141">
        <v>2785.7000000029802</v>
      </c>
      <c r="Q141">
        <v>2691.1999999992504</v>
      </c>
      <c r="R141">
        <f t="shared" si="12"/>
        <v>0.66666666666666674</v>
      </c>
      <c r="S141">
        <v>0.91666999999999998</v>
      </c>
      <c r="T141">
        <v>0.33333333333333331</v>
      </c>
      <c r="U141">
        <f t="shared" si="13"/>
        <v>1.3830158694675683</v>
      </c>
      <c r="V141">
        <f t="shared" si="14"/>
        <v>-0.43072729929545767</v>
      </c>
      <c r="W141">
        <f t="shared" si="15"/>
        <v>1.8137431687630259</v>
      </c>
      <c r="X141">
        <f t="shared" si="16"/>
        <v>0.42163998531628655</v>
      </c>
      <c r="Y141">
        <f t="shared" si="17"/>
        <v>-0.8636034444203875</v>
      </c>
      <c r="Z141">
        <v>1</v>
      </c>
      <c r="AA141">
        <v>0</v>
      </c>
      <c r="AB141">
        <v>1</v>
      </c>
      <c r="AC141">
        <v>1</v>
      </c>
      <c r="AD141">
        <v>0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</row>
    <row r="142" spans="1:37" x14ac:dyDescent="0.25">
      <c r="A142">
        <v>7974968</v>
      </c>
      <c r="B142">
        <v>61</v>
      </c>
      <c r="C142">
        <v>0</v>
      </c>
      <c r="D142">
        <v>3</v>
      </c>
      <c r="E142">
        <v>4.5</v>
      </c>
      <c r="F142">
        <v>7.5</v>
      </c>
      <c r="G142">
        <v>2</v>
      </c>
      <c r="H142" t="s">
        <v>25</v>
      </c>
      <c r="I142">
        <v>1</v>
      </c>
      <c r="J142">
        <v>2</v>
      </c>
      <c r="K142">
        <v>3</v>
      </c>
      <c r="L142">
        <v>4</v>
      </c>
      <c r="M142">
        <v>3</v>
      </c>
      <c r="N142">
        <v>2072.0999999046298</v>
      </c>
      <c r="O142">
        <v>2559.6333333651201</v>
      </c>
      <c r="P142">
        <v>2603.2666666507666</v>
      </c>
      <c r="Q142">
        <v>4062.7000000476801</v>
      </c>
      <c r="R142">
        <f t="shared" si="12"/>
        <v>-0.16666666666666669</v>
      </c>
      <c r="S142">
        <v>0.33333333333333331</v>
      </c>
      <c r="T142">
        <v>0.5</v>
      </c>
      <c r="U142">
        <f t="shared" si="13"/>
        <v>-0.43072729929545767</v>
      </c>
      <c r="V142">
        <f t="shared" si="14"/>
        <v>0</v>
      </c>
      <c r="W142">
        <f t="shared" si="15"/>
        <v>-0.43072729929545767</v>
      </c>
      <c r="X142">
        <f t="shared" si="16"/>
        <v>0.91140947585061216</v>
      </c>
      <c r="Y142">
        <f t="shared" si="17"/>
        <v>-9.2763003179179362E-2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1</v>
      </c>
      <c r="AG142">
        <v>1</v>
      </c>
      <c r="AH142">
        <v>1</v>
      </c>
      <c r="AI142">
        <v>1</v>
      </c>
      <c r="AJ142">
        <v>0</v>
      </c>
      <c r="AK142">
        <v>1</v>
      </c>
    </row>
    <row r="143" spans="1:37" x14ac:dyDescent="0.25">
      <c r="A143">
        <v>7974988</v>
      </c>
      <c r="B143">
        <v>76</v>
      </c>
      <c r="C143">
        <v>1</v>
      </c>
      <c r="D143">
        <v>5</v>
      </c>
      <c r="E143">
        <v>4.666666666666667</v>
      </c>
      <c r="F143">
        <v>8</v>
      </c>
      <c r="G143">
        <v>2</v>
      </c>
      <c r="H143" t="s">
        <v>27</v>
      </c>
      <c r="I143">
        <v>1</v>
      </c>
      <c r="J143">
        <v>6</v>
      </c>
      <c r="K143">
        <v>3</v>
      </c>
      <c r="L143">
        <v>0</v>
      </c>
      <c r="M143">
        <v>3</v>
      </c>
      <c r="N143">
        <v>2869.9000000034753</v>
      </c>
      <c r="O143">
        <v>3085.2666666706396</v>
      </c>
      <c r="Q143">
        <v>4721.7000000029766</v>
      </c>
      <c r="R143">
        <f t="shared" si="12"/>
        <v>0.5</v>
      </c>
      <c r="S143">
        <v>0.91666999999999998</v>
      </c>
      <c r="T143">
        <v>0.5</v>
      </c>
      <c r="U143">
        <f t="shared" si="13"/>
        <v>1.3830158694675683</v>
      </c>
      <c r="V143">
        <f t="shared" si="14"/>
        <v>0</v>
      </c>
      <c r="W143">
        <f t="shared" si="15"/>
        <v>1.3830158694675683</v>
      </c>
      <c r="X143">
        <f t="shared" si="16"/>
        <v>0.38428667801477651</v>
      </c>
      <c r="Y143">
        <f t="shared" si="17"/>
        <v>-0.9563664475995669</v>
      </c>
      <c r="Z143">
        <v>1</v>
      </c>
      <c r="AA143">
        <v>1</v>
      </c>
      <c r="AB143">
        <v>1</v>
      </c>
      <c r="AC143">
        <v>0</v>
      </c>
      <c r="AD143">
        <v>0</v>
      </c>
      <c r="AE143">
        <v>1</v>
      </c>
      <c r="AF143">
        <v>1</v>
      </c>
      <c r="AG143">
        <v>0</v>
      </c>
      <c r="AH143">
        <v>1</v>
      </c>
      <c r="AI143">
        <v>1</v>
      </c>
      <c r="AJ143">
        <v>1</v>
      </c>
      <c r="AK143">
        <v>1</v>
      </c>
    </row>
    <row r="144" spans="1:37" x14ac:dyDescent="0.25">
      <c r="A144">
        <v>7974990</v>
      </c>
      <c r="B144">
        <v>63</v>
      </c>
      <c r="C144">
        <v>0</v>
      </c>
      <c r="D144">
        <v>4</v>
      </c>
      <c r="E144">
        <v>3.8823529411764706</v>
      </c>
      <c r="F144">
        <v>5.75</v>
      </c>
      <c r="G144">
        <v>2</v>
      </c>
      <c r="H144" t="s">
        <v>25</v>
      </c>
      <c r="I144">
        <v>1</v>
      </c>
      <c r="J144">
        <v>3</v>
      </c>
      <c r="K144">
        <v>2</v>
      </c>
      <c r="L144">
        <v>3</v>
      </c>
      <c r="M144">
        <v>4</v>
      </c>
      <c r="N144">
        <v>2336.6666666666638</v>
      </c>
      <c r="O144">
        <v>2217.05000001192</v>
      </c>
      <c r="P144">
        <v>3154.0000000099335</v>
      </c>
      <c r="Q144">
        <v>2926.5249999985053</v>
      </c>
      <c r="R144">
        <f t="shared" si="12"/>
        <v>0.16666666666666669</v>
      </c>
      <c r="S144">
        <v>0.5</v>
      </c>
      <c r="T144">
        <v>0.33333333333333331</v>
      </c>
      <c r="U144">
        <f t="shared" si="13"/>
        <v>0</v>
      </c>
      <c r="V144">
        <f t="shared" si="14"/>
        <v>-0.43072729929545767</v>
      </c>
      <c r="W144">
        <f t="shared" si="15"/>
        <v>0.43072729929545767</v>
      </c>
      <c r="X144">
        <f t="shared" si="16"/>
        <v>1.0972016711442538</v>
      </c>
      <c r="Y144">
        <f t="shared" si="17"/>
        <v>9.2763003179179473E-2</v>
      </c>
      <c r="Z144">
        <v>1</v>
      </c>
      <c r="AA144">
        <v>0</v>
      </c>
      <c r="AB144">
        <v>0</v>
      </c>
      <c r="AC144">
        <v>1</v>
      </c>
      <c r="AD144">
        <v>0</v>
      </c>
      <c r="AE144">
        <v>1</v>
      </c>
      <c r="AF144">
        <v>0</v>
      </c>
      <c r="AG144">
        <v>1</v>
      </c>
      <c r="AH144">
        <v>0</v>
      </c>
      <c r="AI144">
        <v>1</v>
      </c>
      <c r="AJ144">
        <v>1</v>
      </c>
      <c r="AK144">
        <v>1</v>
      </c>
    </row>
    <row r="145" spans="1:37" x14ac:dyDescent="0.25">
      <c r="A145">
        <v>7975617</v>
      </c>
      <c r="B145">
        <v>63</v>
      </c>
      <c r="C145">
        <v>1</v>
      </c>
      <c r="D145">
        <v>4</v>
      </c>
      <c r="E145">
        <v>4.8571428571428568</v>
      </c>
      <c r="F145">
        <v>7.666666666666667</v>
      </c>
      <c r="G145">
        <v>2</v>
      </c>
      <c r="H145" t="s">
        <v>27</v>
      </c>
      <c r="I145">
        <v>1</v>
      </c>
      <c r="J145">
        <v>5</v>
      </c>
      <c r="K145">
        <v>1</v>
      </c>
      <c r="L145">
        <v>1</v>
      </c>
      <c r="M145">
        <v>5</v>
      </c>
      <c r="N145">
        <v>2018.3799999989558</v>
      </c>
      <c r="O145">
        <v>2508.6999999992499</v>
      </c>
      <c r="P145">
        <v>2228.3000000007401</v>
      </c>
      <c r="Q145">
        <v>2333.1799999996974</v>
      </c>
      <c r="R145">
        <f t="shared" si="12"/>
        <v>0.66666666666666674</v>
      </c>
      <c r="S145">
        <v>0.83333333333333337</v>
      </c>
      <c r="T145">
        <v>0.16666666666666666</v>
      </c>
      <c r="U145">
        <f t="shared" si="13"/>
        <v>0.96742156610170071</v>
      </c>
      <c r="V145">
        <f t="shared" si="14"/>
        <v>-0.96742156610170071</v>
      </c>
      <c r="W145">
        <f t="shared" si="15"/>
        <v>1.9348431322034014</v>
      </c>
      <c r="X145">
        <f t="shared" si="16"/>
        <v>1</v>
      </c>
      <c r="Y145">
        <f t="shared" si="17"/>
        <v>0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</dc:creator>
  <cp:lastModifiedBy>stephen Badham</cp:lastModifiedBy>
  <dcterms:created xsi:type="dcterms:W3CDTF">2015-06-05T18:17:20Z</dcterms:created>
  <dcterms:modified xsi:type="dcterms:W3CDTF">2024-02-06T18:01:10Z</dcterms:modified>
</cp:coreProperties>
</file>